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4 Ventilation-Plomb" sheetId="2" state="visible" r:id="rId4"/>
    <sheet name="Lot 6 - Serrurerie" sheetId="3" state="hidden" r:id="rId5"/>
  </sheets>
  <externalReferences>
    <externalReference r:id="rId6"/>
  </externalReferences>
  <definedNames>
    <definedName function="false" hidden="false" localSheetId="1" name="_xlnm.Print_Area" vbProcedure="false">'Lot 4 Ventilation-Plomb'!$I$1:$P$224</definedName>
    <definedName function="false" hidden="false" localSheetId="1" name="_xlnm.Print_Titles" vbProcedure="false">'Lot 4 Ventilation-Plomb'!$1:$207</definedName>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NTGAZ" vbProcedure="false">#REF!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F" vbProcedure="false">#REF!</definedName>
    <definedName function="false" hidden="false" name="coef_vente" vbProcedure="false">#REF!</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oka" vbProcedure="false">#REF!</definedName>
    <definedName function="false" hidden="false" name="DP" vbProcedure="false">#REF!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v" vbProcedure="false">#REF!</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<sst xmlns="http://schemas.openxmlformats.org/spreadsheetml/2006/main" count="470" uniqueCount="169">
  <si>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</si>
  <si>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</si>
  <si>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</si>
  <si>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</si>
  <si>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</si>
  <si>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</si>
  <si>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</si>
  <si>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</si>
  <si>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</si>
  <si>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</si>
  <si>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4</t>
  </si>
  <si>
    <t xml:space="preserve">Maitre d’ouvrage</t>
  </si>
  <si>
    <t xml:space="preserve">Gendarmerie Amiens</t>
  </si>
  <si>
    <t xml:space="preserve">107 rue d'Elbeuf</t>
  </si>
  <si>
    <t xml:space="preserve">80 000 AMIENS</t>
  </si>
  <si>
    <t xml:space="preserve">LOGEMENTS</t>
  </si>
  <si>
    <t xml:space="preserve">BRIGADE</t>
  </si>
  <si>
    <t xml:space="preserve">D P G F (Décomposition du Prix Global et Forfaitaire)
Plomberie - Sanitaires - VMC TO1TX-9</t>
  </si>
  <si>
    <t xml:space="preserve">Poste</t>
  </si>
  <si>
    <t xml:space="preserve">Intitulé</t>
  </si>
  <si>
    <t xml:space="preserve">U</t>
  </si>
  <si>
    <t xml:space="preserve">Q.</t>
  </si>
  <si>
    <t xml:space="preserve">Q. Entreprise</t>
  </si>
  <si>
    <t xml:space="preserve">prix unitaire  € HT</t>
  </si>
  <si>
    <t xml:space="preserve">Total € HT</t>
  </si>
  <si>
    <t xml:space="preserve">3.</t>
  </si>
  <si>
    <t xml:space="preserve">PRESTATIONS COMMUNES / DIVERS</t>
  </si>
  <si>
    <t xml:space="preserve">Etudes d'exécution</t>
  </si>
  <si>
    <t xml:space="preserve">Réalisation du dossier d'exécution, planning d'exécution détaillé, (bilan thermique sous CLIMAWIN, relevés sur site, plans d'exécution et de synthèse, fiches de sélection matériels avec points de fonctionnement, fiches techniques, schémas et bilan électriques, DOE etc…)</t>
  </si>
  <si>
    <t xml:space="preserve">ens</t>
  </si>
  <si>
    <t xml:space="preserve">Installation de chantier</t>
  </si>
  <si>
    <t xml:space="preserve">Base vie</t>
  </si>
  <si>
    <t xml:space="preserve">sans objet - hors lot</t>
  </si>
  <si>
    <t xml:space="preserve">coffret de chantier</t>
  </si>
  <si>
    <t xml:space="preserve">éclairage de chantier</t>
  </si>
  <si>
    <t xml:space="preserve">Maintien en activité - Phasage</t>
  </si>
  <si>
    <t xml:space="preserve">Maintien en activité de la production de chauffage et mises en service intermédiaire</t>
  </si>
  <si>
    <t xml:space="preserve">Echafaudages</t>
  </si>
  <si>
    <t xml:space="preserve">Installation des échafaudages ou tout autre moyen de levage sécurisé, nécessaires à l’exécution de ses travaux</t>
  </si>
  <si>
    <t xml:space="preserve">Réservations &amp; ouvertures</t>
  </si>
  <si>
    <t xml:space="preserve">percements &amp; rebouchages pour tous réseaux</t>
  </si>
  <si>
    <t xml:space="preserve">Protections</t>
  </si>
  <si>
    <t xml:space="preserve">Fourniture et pose de toutes les protections nécessaires (revêtements rigides type panneau isorel, polyane) dans les zones de travaux</t>
  </si>
  <si>
    <t xml:space="preserve">Nettoyage</t>
  </si>
  <si>
    <t xml:space="preserve">Nettoyage des zones de travaux après chaque prestation, notamment :
• L’enlèvement des résidus subsistants.
• La collecte, le tri et le chargement des gravois dans les bennes prévues à cet effet.
• L’enlèvement par aspiration ou nettoyage manuel, de toutes les poussières résiduelles aux sols, plafonds, murs, équipements. 
• Le dépoussiérage et le lavage des sols, plinthes, plafonds, équipements.</t>
  </si>
  <si>
    <t xml:space="preserve">Sous-total Poste Prestations Communes / Divers en € HT</t>
  </si>
  <si>
    <t xml:space="preserve">3.10</t>
  </si>
  <si>
    <t xml:space="preserve">DEPOSES &amp; ADAPTATIONS</t>
  </si>
  <si>
    <t xml:space="preserve">dépose et l’évacuation des anciennes installations de ventilation prévues d’être déposées, notamment les anciennes bouches d’extraction, les flexibles de raccordement, le caisson d’extraction en comble et réseau de gaine associé dans le local, y compris l’alimentation électrique, les caissons de ventilations des blocs sanitaires extérieurs, y compris les réseaux associés et alimentations électriques, etc…</t>
  </si>
  <si>
    <t xml:space="preserve">S.O.</t>
  </si>
  <si>
    <t xml:space="preserve">dépose et l’évacuation des ballons ECS dans le LT ECS desservant les vestiaires, y compris toutes sujétions telles que les réseaux associés (EF, ECS, EU, EV) avec la mise en œuvre de vanne d’isolement à bouchonner pour assurer le raccordement de la future installation en lieu et place, les alimentations électriques, etc… </t>
  </si>
  <si>
    <t xml:space="preserve">dépose et l’évacuation des anciens équipements sanitaires prévus à être déposés, notamment le lave-main dans l’ancien logement du gardien, les blocs sanitaires accessibles depuis l’extérieur, le bloc sanitaire enfant (futur bloc sanitaire brigade rdc), y compris toutes sujétions telles que les ballons ECS associés, les réseaux associés (EF, ECS, EU, EV) avec la mise en œuvre de vanne d’isolement à bouchonner pour assurer la continuité de fonctionnement, les alimentations électriques, etc…</t>
  </si>
  <si>
    <t xml:space="preserve">Sous-total Poste Déposes &amp; Adaptations en € HT</t>
  </si>
  <si>
    <t xml:space="preserve">3.13</t>
  </si>
  <si>
    <t xml:space="preserve">RADIATEURS</t>
  </si>
  <si>
    <t xml:space="preserve">Fourniture et pose de thermostat ambiance</t>
  </si>
  <si>
    <t xml:space="preserve">Fourniture et pose de robinets thermostatiques</t>
  </si>
  <si>
    <t xml:space="preserve">Sous-total Poste Radiateurs en € HT</t>
  </si>
  <si>
    <t xml:space="preserve">3;14</t>
  </si>
  <si>
    <t xml:space="preserve">VENTILATION</t>
  </si>
  <si>
    <t xml:space="preserve">Ventilation double flux</t>
  </si>
  <si>
    <t xml:space="preserve">fourniture et pose (y compris toutes sujétions telles que levage,  antivibratile, socle métallique de supportage, mise en service par fabriquant, raccordement électrique, etc…) d'un caisson double flux à récupération d'énergie avec batterie électrique, moteur ECM et régulation embarquée
   type : SR25-EL superposé </t>
  </si>
  <si>
    <t xml:space="preserve">manchettes souples de raccordement à l'aspiration et refoulement section ventilateur de soufflage</t>
  </si>
  <si>
    <t xml:space="preserve">manchettes souples de raccordement à l'aspiration et refoulement section ventilateur de reprise</t>
  </si>
  <si>
    <t xml:space="preserve">pièges à sons aspiration et refoulement section ventilateur de reprise</t>
  </si>
  <si>
    <t xml:space="preserve">pièges à sons aspiration et refoulement section ventilateur de soufflage</t>
  </si>
  <si>
    <t xml:space="preserve">prise d'air sur gaine bisoté avec grillage anti-volatile et anti-moustique</t>
  </si>
  <si>
    <t xml:space="preserve">rejet d'air sur gaine bisoté avec grillage anti-volatile et anti-moustique</t>
  </si>
  <si>
    <t xml:space="preserve">réseau de gaine soufflage / reprise en acier galvanisé - classe b</t>
  </si>
  <si>
    <t xml:space="preserve">rectangulaire</t>
  </si>
  <si>
    <t xml:space="preserve">kg</t>
  </si>
  <si>
    <t xml:space="preserve">  circulaire DN 355</t>
  </si>
  <si>
    <t xml:space="preserve">ml</t>
  </si>
  <si>
    <t xml:space="preserve">  circulaire DN 315</t>
  </si>
  <si>
    <t xml:space="preserve">  circulaire DN 250</t>
  </si>
  <si>
    <t xml:space="preserve">  circulaire DN 200</t>
  </si>
  <si>
    <t xml:space="preserve">registres de réglage type iris ou à lames opposées à chaque antenne principale sur réseaux de soufflage et de reprise</t>
  </si>
  <si>
    <t xml:space="preserve">calorifuge laine de roche finition tôle isoxale en extérieur</t>
  </si>
  <si>
    <t xml:space="preserve">m²</t>
  </si>
  <si>
    <t xml:space="preserve">diffuseurs de soufflage et de reprise, y compris plénum de raccordement insonorisé toutes faces
  marque : HALTON</t>
  </si>
  <si>
    <t xml:space="preserve">  type AWE</t>
  </si>
  <si>
    <t xml:space="preserve">registre de réglage motorisé VAV sur sonde CO2
type : de type TVE</t>
  </si>
  <si>
    <t xml:space="preserve">Climatisation salle de réunion</t>
  </si>
  <si>
    <t xml:space="preserve">Fourniture et pose d'un ensemble de Climatisation comprenant une unité intérieure, une unité extérieure en terrasse, y compris pilotage et raccordement hydraulique et et électrique</t>
  </si>
  <si>
    <t xml:space="preserve">Ventilation simple flux LST</t>
  </si>
  <si>
    <t xml:space="preserve">fourniture et mise en œuvre (y compris toutes sujétions telles que levage,  antivibratile, raccordement électrique, etc…) d'un caisson d'extraction simple flux isolé double peau 50mm - moteur basse consommation
  type : SILENS'AIR ECM
  marque : France Air</t>
  </si>
  <si>
    <t xml:space="preserve">manchettes souples de raccordement à l'aspiration et au refoulement</t>
  </si>
  <si>
    <t xml:space="preserve">pièges à sons aspiration et refoulement</t>
  </si>
  <si>
    <t xml:space="preserve">réseau de gaines d'extraction en acier galvanisé</t>
  </si>
  <si>
    <t xml:space="preserve">bouches d'extraction diffueurs sanitaires à fortes pertes de charges</t>
  </si>
  <si>
    <t xml:space="preserve">flexible aluminium pour raccordement des bouches</t>
  </si>
  <si>
    <t xml:space="preserve">équilibrage, essais et mise en service</t>
  </si>
  <si>
    <t xml:space="preserve">Ventilation simple flux bloc sanitaire LST</t>
  </si>
  <si>
    <t xml:space="preserve">fourniture et mise en œuvre (y compris toutes sujétions telles que levage,  antivibratile, raccordement électrique, mise en service, etc…) d'un caisson d'extraction simple flux isolé double peau 50mm - moteur basse consommation
  type : SILENS'AIR ECM
  marque : France Air</t>
  </si>
  <si>
    <t xml:space="preserve">réseau de gaines d'extraction en acier galvanisé - classe b</t>
  </si>
  <si>
    <t xml:space="preserve">  circulaire DN 125</t>
  </si>
  <si>
    <t xml:space="preserve">bouches d'extraction sanitaires à fortes pertes de charges</t>
  </si>
  <si>
    <t xml:space="preserve">bouches d'extraction sanitaires WC</t>
  </si>
  <si>
    <t xml:space="preserve">Ventilation simple flux chambre de sureté</t>
  </si>
  <si>
    <t xml:space="preserve">Reprise sur VMC bloc sanitaire LST</t>
  </si>
  <si>
    <t xml:space="preserve">  circulaire DN 100</t>
  </si>
  <si>
    <t xml:space="preserve">bouches d'extraction type VAUBAN</t>
  </si>
  <si>
    <t xml:space="preserve">Ventilation simple flux bâtiment logements</t>
  </si>
  <si>
    <t xml:space="preserve">bouches d'extraction sanitaires</t>
  </si>
  <si>
    <t xml:space="preserve">bouches entrées d'air hygro B</t>
  </si>
  <si>
    <t xml:space="preserve">Sous-total Poste  Ventilation en € HT</t>
  </si>
  <si>
    <t xml:space="preserve">3;15</t>
  </si>
  <si>
    <t xml:space="preserve">PLOMBERIE SANITAIRE</t>
  </si>
  <si>
    <t xml:space="preserve">Alimentation eau froide sanitaire</t>
  </si>
  <si>
    <t xml:space="preserve">Alimentation cuivre douche conservée (zone Cie)</t>
  </si>
  <si>
    <t xml:space="preserve">flexible de raccordement eau froide</t>
  </si>
  <si>
    <t xml:space="preserve">vannes d'isolement</t>
  </si>
  <si>
    <t xml:space="preserve">Production d'eau chaude sanitaire</t>
  </si>
  <si>
    <t xml:space="preserve">ballon d'eau chaude sanitaire, y compris toutes suéjtions (zone Cie et cuisine)</t>
  </si>
  <si>
    <t xml:space="preserve">Alimentation eau chaude sanitaire</t>
  </si>
  <si>
    <t xml:space="preserve">alimentation eau chaude en tubes cuivre, y compris tous accessoires de pose, pour les divers points de raccordement, y compris toutes sujétions d'adaptations</t>
  </si>
  <si>
    <t xml:space="preserve">flexible de raccordement eau chaude </t>
  </si>
  <si>
    <t xml:space="preserve">Equipements</t>
  </si>
  <si>
    <t xml:space="preserve">L : Lavabo sur console, y compris toutes sujétions :
•1 système de vidage avec bonde à grille, siphon à culot démontable en PVC 40 mm et tubulure de raccordements au réseau d’évacuation ; la bonde sera de type à "surverse" avec siphon décalé permettant l’accès aux utilisateurs en fauteuil roulant ; 
•Mitigeur monotrou, alimentation par flexibles, avec limiteur de débit déverrouillable et limiteur de température.
•Classement E0 - C2 - A2 - U3.
•Marque JACOB DELAFON, gamme Aleo, ou Roca gamme Vistiria, ou Porcher gamme Olyos marque NF ou similaire. Tirette et bonde en métal, siphon hostalen sortie à joint réf. NICOLL YFEB ou similaire. Joint d'étanchéité entre mur et lavabo.</t>
  </si>
  <si>
    <t xml:space="preserve">Accessoires tels que miroir, distributeur à savon, distributeur à papier</t>
  </si>
  <si>
    <t xml:space="preserve">L : Lavabo sur console - PMR, y compris toutes sujétions :
•1 système de vidage avec bonde à grille, siphon à culot démontable en PVC 40 mm et tubulure de raccordements au réseau d’évacuation ; la bonde sera de type à "surverse" avec siphon décalé permettant l’accès aux utilisateurs en fauteuil roulant ; 
•Mitigeur monotrou, alimentation par flexibles, avec limiteur de débit déverrouillable et limiteur de température.
•Classement E0 - C2 - A2 - U3.
•Marque JACOB DELAFON, gamme Aleo, ou Roca gamme Vistiria, ou Porcher gamme Olyos marque NF ou similaire. Tirette et bonde en métal, siphon hostalen sortie à joint réf. NICOLL YFEB ou similaire. Joint d'étanchéité entre mur et lavabo.</t>
  </si>
  <si>
    <t xml:space="preserve">W : WC à poser, y compris toutes sujétions :
•Fixation au sol par vis cache-tête en laiton chromé.
•Les coudes d’évacuation pour sortie vertical
•un réservoir réversible équipé d’un mécanisme silencieux classe acoustique 1, double-chasse 3L/6L à bouton poussoir inox et à fixations rapides,
•	robinet d’arrêt,
•	un abattant spécifique charnières inox à fermeture ralentie,</t>
  </si>
  <si>
    <t xml:space="preserve">Accessoires tels que balayette,distributeur à papier</t>
  </si>
  <si>
    <t xml:space="preserve">WH : WC PMR à poser , y compris toutes sujétions :
•Fixation au sol par vis cache-tête en laiton chromé.
•Les coudes d’évacuation pour sortie vertical
•un réservoir réversible équipé d’un mécanisme silencieux classe acoustique 1, double-chasse 3L/6L à bouton poussoir inox et à fixations rapides,
•robinet d’arrêt,
•un abattant spécifique charnières inox à fermeture ralentie,</t>
  </si>
  <si>
    <t xml:space="preserve">barre de maintien coudée</t>
  </si>
  <si>
    <t xml:space="preserve">M : Meuble évier et évier y compris toutes sujetions :
•1 système de vidage avec bonde à grille, siphon à culot démontable en PVC 40 mm et tubulure de raccordements au réseau d’évacuation ; 
•Mitigeur monotrou, alimentation par flexibles, avec limiteur de débit déverrouillable et limiteur de température.
•Classement E0 - C2 - A2 - U3.
•Marque JACOB DELAFON, gamme Aleo, ou Roca gamme Vistiria, ou Porcher gamme Olyos marque NF ou similaire. Tirette et bonde en métal, siphon hostalen sortie à joint réf. NICOLL YFEB ou similaire. Joint d'étanchéité entre mur et lavabo.</t>
  </si>
  <si>
    <t xml:space="preserve">U : Urinoir, en céramique finition porcelaine y compris toutes sujétions :
•	Le robinet poussoir de chasse temporisé de marque PRESTO avec sa tubulure.
•	La bonde à grille.
•	Le siphon d’évacuations.
•	un robinet d'arrêt chromé pour alimentation apparente - diamètre : 12 x 17 
•	Tous les joints entre les appareils sanitaires et les murs ou les faïences sont à la charge du présent lot. Ils seront imperméables et à plasticité permanente</t>
  </si>
  <si>
    <t xml:space="preserve">Evacuations</t>
  </si>
  <si>
    <t xml:space="preserve">réseau d'evacuation des EU en tube PVC M1 (y compris tous accessoires de pose, siphon, coude, tés de dégorgement, ventilations primaires, etc…)</t>
  </si>
  <si>
    <t xml:space="preserve">Sous-total Poste Plomberie sanitaire en € HT</t>
  </si>
  <si>
    <t xml:space="preserve">TOTAL TRAVAUX DE RENOVATION - LOT CVC-PBS en € HT</t>
  </si>
  <si>
    <t xml:space="preserve">TVA 10%</t>
  </si>
  <si>
    <t xml:space="preserve">TVA 20%</t>
  </si>
  <si>
    <t xml:space="preserve">TOTAL TRAVAUX DE RENOVATION - LOT CVC-PBS en € TTC GENERAL</t>
  </si>
  <si>
    <t xml:space="preserve">TRANCHE OPTIONNELLE</t>
  </si>
  <si>
    <t xml:space="preserve">- S.O.</t>
  </si>
  <si>
    <t xml:space="preserve">Sous-total Poste 10 Déposes &amp; Adaptations en € HT</t>
  </si>
  <si>
    <t xml:space="preserve">3.16</t>
  </si>
  <si>
    <t xml:space="preserve">Sous-total Poste 10 Plomberie Sanitaires en € HT</t>
  </si>
  <si>
    <t xml:space="preserve">Total</t>
  </si>
  <si>
    <t xml:space="preserve">Total TTC</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</si>
  <si>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</si>
  <si>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</si>
  <si>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</si>
  <si>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</si>
  <si>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</si>
  <si>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D P G F (Décomposition du Prix Global et Forfaitaire)
Menuiseries Extérieures</t>
  </si>
  <si>
    <t xml:space="preserve">n°</t>
  </si>
  <si>
    <t xml:space="preserve">Désignation</t>
  </si>
  <si>
    <t xml:space="preserve">Unité</t>
  </si>
  <si>
    <t xml:space="preserve">Qtité MOE</t>
  </si>
  <si>
    <t xml:space="preserve">Qté entreprise</t>
  </si>
  <si>
    <t xml:space="preserve">PU HT</t>
  </si>
  <si>
    <t xml:space="preserve">montant HT</t>
  </si>
  <si>
    <t xml:space="preserve">Frais de pilotage et coordination  - Etude d'exécution</t>
  </si>
  <si>
    <t xml:space="preserve">Frais de chantier, Gestion des déchets</t>
  </si>
  <si>
    <t xml:space="preserve">Menuiseries des bureaux avec VR - vitrage miroir</t>
  </si>
  <si>
    <t xml:space="preserve"> - F1 - dim 2,10 x 1,50 m ht - sur allège</t>
  </si>
  <si>
    <t xml:space="preserve">u</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</si>
  <si>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</si>
  <si>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</si>
  <si>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</si>
  <si>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</si>
  <si>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</si>
  <si>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</si>
  <si>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</si>
  <si>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</si>
  <si>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</si>
  <si>
    <t xml:space="preserve">TVA 10 %</t>
  </si>
</sst>
</file>

<file path=xl/styles.xml><?xml version="1.0" encoding="utf-8"?>
<styleSheet xmlns="http://schemas.openxmlformats.org/spreadsheetml/2006/main">
  <numFmts count="11">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0\ %"/>
    <numFmt numFmtId="172" formatCode="@"/>
    <numFmt numFmtId="173" formatCode="#,##0.0"/>
    <numFmt numFmtId="174" formatCode="#,##0.00&quot; €&quot;"/>
  </numFmts>
  <fonts count="41">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color theme="1"/>
      <name val="Arial"/>
      <family val="2"/>
      <charset val="1"/>
    </font>
    <font>
      <b val="true"/>
      <sz val="12"/>
      <color theme="1"/>
      <name val="Calibri"/>
      <family val="2"/>
      <charset val="1"/>
    </font>
    <font>
      <b val="true"/>
      <sz val="9"/>
      <name val="Arial"/>
      <family val="2"/>
      <charset val="1"/>
    </font>
    <font>
      <sz val="9"/>
      <name val="Arial"/>
      <family val="2"/>
      <charset val="1"/>
    </font>
    <font>
      <sz val="8"/>
      <name val="Arial"/>
      <family val="2"/>
      <charset val="1"/>
    </font>
    <font>
      <b val="true"/>
      <sz val="8"/>
      <name val="Arial"/>
      <family val="2"/>
      <charset val="1"/>
    </font>
    <font>
      <strike val="true"/>
      <sz val="8"/>
      <color rgb="FFFF0000"/>
      <name val="Arial"/>
      <family val="2"/>
      <charset val="1"/>
    </font>
    <font>
      <b val="true"/>
      <sz val="10"/>
      <name val="Arial"/>
      <family val="2"/>
      <charset val="1"/>
    </font>
    <font>
      <b val="true"/>
      <sz val="11"/>
      <color theme="1"/>
      <name val="Calibri"/>
      <family val="2"/>
      <charset val="1"/>
    </font>
    <font>
      <sz val="12"/>
      <name val="Arial"/>
      <family val="2"/>
      <charset val="1"/>
    </font>
    <font>
      <sz val="12"/>
      <name val="Calibri"/>
      <family val="2"/>
      <charset val="1"/>
    </font>
    <font>
      <b val="true"/>
      <sz val="10"/>
      <color rgb="FF68665C"/>
      <name val="Arial"/>
      <family val="2"/>
      <charset val="1"/>
    </font>
    <font>
      <b val="true"/>
      <sz val="10"/>
      <color theme="0"/>
      <name val="Arial"/>
      <family val="2"/>
      <charset val="1"/>
    </font>
    <font>
      <sz val="10"/>
      <color rgb="FF68665C"/>
      <name val="Arial"/>
      <family val="2"/>
      <charset val="1"/>
    </font>
    <font>
      <sz val="11"/>
      <name val="Arial"/>
      <family val="2"/>
      <charset val="1"/>
    </font>
    <font>
      <b val="true"/>
      <sz val="12"/>
      <name val="Arial"/>
      <family val="2"/>
      <charset val="1"/>
    </font>
    <font>
      <b val="true"/>
      <sz val="16"/>
      <name val="Arial"/>
      <family val="2"/>
      <charset val="1"/>
    </font>
    <font>
      <b val="true"/>
      <sz val="12"/>
      <name val="Calibri"/>
      <family val="2"/>
      <charset val="1"/>
    </font>
    <font>
      <sz val="11"/>
      <name val="Calibri"/>
      <family val="2"/>
      <charset val="1"/>
    </font>
    <font>
      <sz val="11"/>
      <color theme="0"/>
      <name val="Calibri"/>
      <family val="2"/>
      <charset val="1"/>
    </font>
    <font>
      <sz val="12"/>
      <color theme="0"/>
      <name val="Calibri"/>
      <family val="2"/>
      <charset val="1"/>
    </font>
    <font>
      <b val="true"/>
      <sz val="11"/>
      <name val="Calibri"/>
      <family val="2"/>
      <charset val="1"/>
    </font>
  </fonts>
  <fills count="8">
    <fill>
      <patternFill patternType="none"/>
    </fill>
    <fill>
      <patternFill patternType="gray125"/>
    </fill>
    <fill>
      <patternFill patternType="solid">
        <fgColor theme="0"/>
        <bgColor rgb="FFF2F2F2"/>
      </patternFill>
    </fill>
    <fill>
      <patternFill patternType="solid">
        <fgColor theme="0" tint="-0.15"/>
        <bgColor rgb="FFF2F2F2"/>
      </patternFill>
    </fill>
    <fill>
      <patternFill patternType="solid">
        <fgColor theme="0" tint="-0.05"/>
        <bgColor rgb="FFFFFFFF"/>
      </patternFill>
    </fill>
    <fill>
      <patternFill patternType="solid">
        <fgColor theme="0" tint="-0.5"/>
        <bgColor rgb="FF999999"/>
      </patternFill>
    </fill>
    <fill>
      <patternFill patternType="solid">
        <fgColor rgb="FF185772"/>
        <bgColor rgb="FF2A576F"/>
      </patternFill>
    </fill>
    <fill>
      <patternFill patternType="solid">
        <fgColor rgb="FF92D050"/>
        <bgColor rgb="FFBFBFBF"/>
      </patternFill>
    </fill>
  </fills>
  <borders count="79">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style="thin"/>
      <bottom style="double"/>
      <diagonal/>
    </border>
    <border diagonalUp="false" diagonalDown="false">
      <left style="double"/>
      <right style="medium"/>
      <top style="double"/>
      <bottom style="medium"/>
      <diagonal/>
    </border>
    <border diagonalUp="false" diagonalDown="false">
      <left style="medium"/>
      <right style="medium"/>
      <top style="double"/>
      <bottom style="medium"/>
      <diagonal/>
    </border>
    <border diagonalUp="false" diagonalDown="false">
      <left style="medium"/>
      <right style="double"/>
      <top style="double"/>
      <bottom style="medium"/>
      <diagonal/>
    </border>
    <border diagonalUp="false" diagonalDown="false">
      <left style="double"/>
      <right/>
      <top/>
      <bottom/>
      <diagonal/>
    </border>
    <border diagonalUp="false" diagonalDown="false">
      <left style="medium"/>
      <right style="medium"/>
      <top/>
      <bottom/>
      <diagonal/>
    </border>
    <border diagonalUp="false" diagonalDown="false">
      <left/>
      <right style="double"/>
      <top/>
      <bottom/>
      <diagonal/>
    </border>
    <border diagonalUp="false" diagonalDown="false">
      <left/>
      <right style="medium"/>
      <top/>
      <bottom/>
      <diagonal/>
    </border>
    <border diagonalUp="false" diagonalDown="false">
      <left style="medium"/>
      <right/>
      <top/>
      <bottom/>
      <diagonal/>
    </border>
    <border diagonalUp="false" diagonalDown="false">
      <left style="medium"/>
      <right style="medium"/>
      <top style="medium"/>
      <bottom/>
      <diagonal/>
    </border>
    <border diagonalUp="false" diagonalDown="false">
      <left/>
      <right style="double"/>
      <top style="medium"/>
      <bottom/>
      <diagonal/>
    </border>
    <border diagonalUp="false" diagonalDown="false">
      <left style="double"/>
      <right/>
      <top style="medium"/>
      <bottom/>
      <diagonal/>
    </border>
    <border diagonalUp="false" diagonalDown="false">
      <left style="medium"/>
      <right style="medium"/>
      <top/>
      <bottom style="hair"/>
      <diagonal/>
    </border>
    <border diagonalUp="false" diagonalDown="false">
      <left style="medium"/>
      <right style="medium"/>
      <top style="medium"/>
      <bottom style="medium"/>
      <diagonal/>
    </border>
    <border diagonalUp="false" diagonalDown="false">
      <left style="medium"/>
      <right style="medium"/>
      <top style="medium"/>
      <bottom style="thick"/>
      <diagonal/>
    </border>
    <border diagonalUp="false" diagonalDown="false">
      <left style="double"/>
      <right style="double"/>
      <top style="thick"/>
      <bottom style="thick"/>
      <diagonal/>
    </border>
    <border diagonalUp="false" diagonalDown="false">
      <left style="double"/>
      <right style="medium"/>
      <top style="thick"/>
      <bottom style="medium"/>
      <diagonal/>
    </border>
    <border diagonalUp="false" diagonalDown="false">
      <left style="medium"/>
      <right style="double"/>
      <top style="thick"/>
      <bottom style="medium"/>
      <diagonal/>
    </border>
    <border diagonalUp="false" diagonalDown="false">
      <left style="medium"/>
      <right style="double"/>
      <top/>
      <bottom style="medium"/>
      <diagonal/>
    </border>
    <border diagonalUp="false" diagonalDown="false">
      <left style="double"/>
      <right style="medium"/>
      <top style="medium"/>
      <bottom style="medium"/>
      <diagonal/>
    </border>
    <border diagonalUp="false" diagonalDown="false">
      <left style="medium"/>
      <right style="double"/>
      <top style="medium"/>
      <bottom style="medium"/>
      <diagonal/>
    </border>
    <border diagonalUp="false" diagonalDown="false">
      <left style="double"/>
      <right style="thin"/>
      <top style="thick"/>
      <bottom style="thin"/>
      <diagonal/>
    </border>
    <border diagonalUp="false" diagonalDown="false">
      <left style="thin"/>
      <right style="double"/>
      <top style="thick"/>
      <bottom style="thin"/>
      <diagonal/>
    </border>
    <border diagonalUp="false" diagonalDown="false">
      <left style="double"/>
      <right style="thin"/>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double"/>
      <top style="thin"/>
      <bottom style="double"/>
      <diagonal/>
    </border>
    <border diagonalUp="false" diagonalDown="false">
      <left style="thin"/>
      <right/>
      <top style="thin"/>
      <bottom style="hair"/>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hair"/>
      <bottom style="hair"/>
      <diagonal/>
    </border>
    <border diagonalUp="false" diagonalDown="false">
      <left/>
      <right style="double"/>
      <top style="medium"/>
      <bottom style="mediu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hair"/>
      <bottom style="hair"/>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top style="thin">
        <color theme="0" tint="-0.25"/>
      </top>
      <bottom style="thin"/>
      <diagonal/>
    </border>
    <border diagonalUp="false" diagonalDown="false">
      <left style="medium">
        <color theme="0"/>
      </left>
      <right/>
      <top style="thin">
        <color theme="0" tint="-0.25"/>
      </top>
      <bottom style="medium">
        <color rgb="FF185772"/>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right/>
      <top style="medium">
        <color rgb="FF185772"/>
      </top>
      <bottom style="thin">
        <color theme="0" tint="-0.25"/>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top style="hair"/>
      <bottom/>
      <diagonal/>
    </border>
    <border diagonalUp="false" diagonalDown="false">
      <left style="thin"/>
      <right style="thin"/>
      <top style="hair"/>
      <bottom style="thin"/>
      <diagonal/>
    </border>
    <border diagonalUp="false" diagonalDown="false">
      <left style="thin"/>
      <right style="thin"/>
      <top style="hair"/>
      <bottom/>
      <diagonal/>
    </border>
    <border diagonalUp="false" diagonalDown="false">
      <left style="medium">
        <color theme="0"/>
      </left>
      <right style="medium">
        <color theme="0"/>
      </right>
      <top style="thin">
        <color theme="0" tint="-0.25"/>
      </top>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rgb="FF999999"/>
      </right>
      <top/>
      <bottom/>
      <diagonal/>
    </border>
    <border diagonalUp="false" diagonalDown="false">
      <left style="thin">
        <color rgb="FF999999"/>
      </left>
      <right style="thin">
        <color rgb="FF999999"/>
      </right>
      <top/>
      <bottom style="thin">
        <color theme="0" tint="-0.25"/>
      </bottom>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cellStyleXfs>
  <cellXfs count="20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true">
      <alignment horizontal="center" vertical="center" textRotation="0" wrapText="false" indent="0" shrinkToFit="false"/>
      <protection locked="true" hidden="false"/>
    </xf>
    <xf numFmtId="164" fontId="4" fillId="0" borderId="0" xfId="197"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center" textRotation="0" wrapText="false" indent="0" shrinkToFit="false"/>
      <protection locked="true" hidden="false"/>
    </xf>
    <xf numFmtId="164" fontId="10" fillId="0" borderId="0" xfId="0" applyFont="true" applyBorder="false" applyAlignment="true" applyProtection="true">
      <alignment horizontal="right" vertical="bottom" textRotation="0" wrapText="false" indent="0" shrinkToFit="false"/>
      <protection locked="true" hidden="false"/>
    </xf>
    <xf numFmtId="164" fontId="9" fillId="0" borderId="0" xfId="0" applyFont="true" applyBorder="false" applyAlignment="true" applyProtection="true">
      <alignment horizontal="right" vertical="bottom" textRotation="0" wrapText="false" indent="0" shrinkToFit="false"/>
      <protection locked="true" hidden="false"/>
    </xf>
    <xf numFmtId="164" fontId="11"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3" fillId="0" borderId="0" xfId="0" applyFont="true" applyBorder="fals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2" borderId="1" xfId="0" applyFont="true" applyBorder="true" applyAlignment="true" applyProtection="true">
      <alignment horizontal="center" vertical="bottom" textRotation="0" wrapText="false" indent="0" shrinkToFit="false"/>
      <protection locked="true" hidden="false"/>
    </xf>
    <xf numFmtId="164" fontId="15" fillId="2" borderId="2"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center" vertical="bottom" textRotation="0" wrapText="true" indent="0" shrinkToFit="false"/>
      <protection locked="true" hidden="false"/>
    </xf>
    <xf numFmtId="164" fontId="16" fillId="3" borderId="3" xfId="0" applyFont="true" applyBorder="true" applyAlignment="true" applyProtection="true">
      <alignment horizontal="center" vertical="bottom" textRotation="0" wrapText="false" indent="0" shrinkToFit="false"/>
      <protection locked="true" hidden="false"/>
    </xf>
    <xf numFmtId="164" fontId="17" fillId="0" borderId="0" xfId="0" applyFont="true" applyBorder="fals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bottom" textRotation="0" wrapText="false" indent="0" shrinkToFit="false"/>
      <protection locked="true" hidden="false"/>
    </xf>
    <xf numFmtId="164" fontId="18" fillId="0" borderId="4" xfId="0" applyFont="true" applyBorder="true" applyAlignment="true" applyProtection="true">
      <alignment horizontal="center" vertical="top" textRotation="0" wrapText="tru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true" indent="0" shrinkToFit="false"/>
      <protection locked="true" hidden="false"/>
    </xf>
    <xf numFmtId="164" fontId="19" fillId="0" borderId="0" xfId="0" applyFont="true" applyBorder="fals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right"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15" fillId="2" borderId="5"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5" fillId="2" borderId="6" xfId="0" applyFont="true" applyBorder="true" applyAlignment="true" applyProtection="true">
      <alignment horizontal="center" vertical="bottom" textRotation="0" wrapText="false" indent="0" shrinkToFit="false"/>
      <protection locked="true" hidden="false"/>
    </xf>
    <xf numFmtId="164" fontId="15" fillId="2" borderId="7" xfId="0" applyFont="true" applyBorder="true" applyAlignment="true" applyProtection="true">
      <alignment horizontal="center" vertical="bottom" textRotation="0" wrapText="false" indent="0" shrinkToFit="false"/>
      <protection locked="true" hidden="false"/>
    </xf>
    <xf numFmtId="164" fontId="20" fillId="3" borderId="8" xfId="0" applyFont="true" applyBorder="true" applyAlignment="true" applyProtection="true">
      <alignment horizontal="center" vertical="bottom" textRotation="0" wrapText="true" indent="0" shrinkToFit="false"/>
      <protection locked="true" hidden="false"/>
    </xf>
    <xf numFmtId="164" fontId="21" fillId="0" borderId="9" xfId="0" applyFont="true" applyBorder="true" applyAlignment="true" applyProtection="true">
      <alignment horizontal="center" vertical="center" textRotation="0" wrapText="true" indent="0" shrinkToFit="false"/>
      <protection locked="true" hidden="false"/>
    </xf>
    <xf numFmtId="164" fontId="21" fillId="0" borderId="10" xfId="0" applyFont="true" applyBorder="true" applyAlignment="true" applyProtection="true">
      <alignment horizontal="center" vertical="center" textRotation="0" wrapText="true" indent="0" shrinkToFit="false"/>
      <protection locked="true" hidden="false"/>
    </xf>
    <xf numFmtId="164" fontId="21" fillId="0" borderId="11"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false" applyAlignment="true" applyProtection="true">
      <alignment horizontal="general" vertical="center" textRotation="0" wrapText="true" indent="0" shrinkToFit="false"/>
      <protection locked="true" hidden="false"/>
    </xf>
    <xf numFmtId="164" fontId="22" fillId="3" borderId="12" xfId="0" applyFont="true" applyBorder="true" applyAlignment="true" applyProtection="true">
      <alignment horizontal="left" vertical="center" textRotation="0" wrapText="true" indent="0" shrinkToFit="false"/>
      <protection locked="true" hidden="false"/>
    </xf>
    <xf numFmtId="164" fontId="21" fillId="3" borderId="13" xfId="0" applyFont="true" applyBorder="true" applyAlignment="true" applyProtection="true">
      <alignment horizontal="general" vertical="center" textRotation="0" wrapText="true" indent="0" shrinkToFit="false"/>
      <protection locked="true" hidden="false"/>
    </xf>
    <xf numFmtId="164" fontId="22" fillId="3" borderId="13" xfId="0" applyFont="true" applyBorder="true" applyAlignment="true" applyProtection="true">
      <alignment horizontal="center" vertical="center" textRotation="0" wrapText="true" indent="0" shrinkToFit="false"/>
      <protection locked="true" hidden="false"/>
    </xf>
    <xf numFmtId="164" fontId="22" fillId="3" borderId="13" xfId="0" applyFont="true" applyBorder="true" applyAlignment="true" applyProtection="true">
      <alignment horizontal="general" vertical="center" textRotation="0" wrapText="true" indent="0" shrinkToFit="false"/>
      <protection locked="true" hidden="false"/>
    </xf>
    <xf numFmtId="168" fontId="22" fillId="3" borderId="14" xfId="15" applyFont="true" applyBorder="true" applyAlignment="true" applyProtection="true">
      <alignment horizontal="general" vertical="center" textRotation="0" wrapText="true" indent="0" shrinkToFit="false"/>
      <protection locked="true" hidden="false"/>
    </xf>
    <xf numFmtId="164" fontId="23" fillId="0" borderId="12" xfId="0" applyFont="true" applyBorder="true" applyAlignment="true" applyProtection="true">
      <alignment horizontal="left" vertical="center" textRotation="0" wrapText="true" indent="0" shrinkToFit="false"/>
      <protection locked="true" hidden="false"/>
    </xf>
    <xf numFmtId="164" fontId="24" fillId="0" borderId="13" xfId="0" applyFont="true" applyBorder="true" applyAlignment="true" applyProtection="true">
      <alignment horizontal="general" vertical="center" textRotation="0" wrapText="true" indent="0" shrinkToFit="false"/>
      <protection locked="true" hidden="false"/>
    </xf>
    <xf numFmtId="164" fontId="23" fillId="0" borderId="13" xfId="0" applyFont="true" applyBorder="true" applyAlignment="true" applyProtection="true">
      <alignment horizontal="center" vertical="center" textRotation="0" wrapText="true" indent="0" shrinkToFit="false"/>
      <protection locked="true" hidden="false"/>
    </xf>
    <xf numFmtId="164" fontId="23" fillId="0" borderId="13" xfId="0" applyFont="true" applyBorder="true" applyAlignment="true" applyProtection="true">
      <alignment horizontal="general" vertical="center" textRotation="0" wrapText="true" indent="0" shrinkToFit="false"/>
      <protection locked="true" hidden="false"/>
    </xf>
    <xf numFmtId="168" fontId="23" fillId="0" borderId="14" xfId="15" applyFont="true" applyBorder="tru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64" fontId="23" fillId="0" borderId="15" xfId="0" applyFont="true" applyBorder="true" applyAlignment="true" applyProtection="true">
      <alignment horizontal="general" vertical="center" textRotation="0" wrapText="true" indent="0" shrinkToFit="false"/>
      <protection locked="true" hidden="false"/>
    </xf>
    <xf numFmtId="164" fontId="23" fillId="0" borderId="16" xfId="0" applyFont="true" applyBorder="true" applyAlignment="true" applyProtection="true">
      <alignment horizontal="general" vertical="center" textRotation="0" wrapText="false" indent="0" shrinkToFit="false"/>
      <protection locked="true" hidden="false"/>
    </xf>
    <xf numFmtId="164" fontId="23" fillId="0" borderId="13" xfId="0" applyFont="true" applyBorder="true" applyAlignment="true" applyProtection="true">
      <alignment horizontal="general" vertical="bottom" textRotation="0" wrapText="true" indent="0" shrinkToFit="false"/>
      <protection locked="true" hidden="false"/>
    </xf>
    <xf numFmtId="164" fontId="21" fillId="3" borderId="17" xfId="0" applyFont="true" applyBorder="true" applyAlignment="true" applyProtection="true">
      <alignment horizontal="right" vertical="center" textRotation="0" wrapText="true" indent="0" shrinkToFit="false"/>
      <protection locked="true" hidden="false"/>
    </xf>
    <xf numFmtId="168" fontId="21" fillId="3" borderId="18" xfId="15" applyFont="true" applyBorder="true" applyAlignment="true" applyProtection="true">
      <alignment horizontal="general" vertical="center" textRotation="0" wrapText="true" indent="0" shrinkToFit="false"/>
      <protection locked="true" hidden="false"/>
    </xf>
    <xf numFmtId="164" fontId="22" fillId="3" borderId="19" xfId="0" applyFont="true" applyBorder="true" applyAlignment="true" applyProtection="true">
      <alignment horizontal="left" vertical="center" textRotation="0" wrapText="true" indent="0" shrinkToFit="false"/>
      <protection locked="true" hidden="false"/>
    </xf>
    <xf numFmtId="164" fontId="21" fillId="3" borderId="17" xfId="0" applyFont="true" applyBorder="true" applyAlignment="true" applyProtection="true">
      <alignment horizontal="general" vertical="center" textRotation="0" wrapText="true" indent="0" shrinkToFit="false"/>
      <protection locked="true" hidden="false"/>
    </xf>
    <xf numFmtId="164" fontId="22" fillId="3" borderId="17" xfId="0" applyFont="true" applyBorder="true" applyAlignment="true" applyProtection="true">
      <alignment horizontal="general" vertical="center" textRotation="0" wrapText="true" indent="0" shrinkToFit="false"/>
      <protection locked="true" hidden="false"/>
    </xf>
    <xf numFmtId="164" fontId="22" fillId="3" borderId="17" xfId="0" applyFont="true" applyBorder="true" applyAlignment="true" applyProtection="true">
      <alignment horizontal="center" vertical="center" textRotation="0" wrapText="true" indent="0" shrinkToFit="false"/>
      <protection locked="true" hidden="false"/>
    </xf>
    <xf numFmtId="168" fontId="22" fillId="3" borderId="18" xfId="15" applyFont="true" applyBorder="true" applyAlignment="true" applyProtection="true">
      <alignment horizontal="general" vertical="center" textRotation="0" wrapText="true" indent="0" shrinkToFit="false"/>
      <protection locked="true" hidden="false"/>
    </xf>
    <xf numFmtId="164" fontId="23" fillId="0" borderId="20" xfId="0" applyFont="true" applyBorder="true" applyAlignment="true" applyProtection="true">
      <alignment horizontal="justify" vertical="top" textRotation="0" wrapText="true" indent="0" shrinkToFit="false"/>
      <protection locked="true" hidden="false"/>
    </xf>
    <xf numFmtId="164" fontId="23" fillId="0" borderId="13" xfId="0" applyFont="true" applyBorder="true" applyAlignment="true" applyProtection="true">
      <alignment horizontal="justify" vertical="top" textRotation="0" wrapText="true" indent="0" shrinkToFit="false"/>
      <protection locked="true" hidden="false"/>
    </xf>
    <xf numFmtId="164" fontId="21" fillId="3" borderId="21" xfId="0" applyFont="true" applyBorder="true" applyAlignment="true" applyProtection="true">
      <alignment horizontal="right" vertical="center" textRotation="0" wrapText="true" indent="0" shrinkToFit="false"/>
      <protection locked="true" hidden="false"/>
    </xf>
    <xf numFmtId="164" fontId="24" fillId="0" borderId="13" xfId="0" applyFont="true" applyBorder="true" applyAlignment="true" applyProtection="true">
      <alignment horizontal="general" vertical="bottom" textRotation="0" wrapText="true" indent="0" shrinkToFit="false"/>
      <protection locked="true" hidden="false"/>
    </xf>
    <xf numFmtId="164" fontId="23" fillId="0" borderId="13" xfId="0" applyFont="true" applyBorder="true" applyAlignment="true" applyProtection="true">
      <alignment horizontal="center" vertical="bottom" textRotation="0" wrapText="false" indent="0" shrinkToFit="false"/>
      <protection locked="true" hidden="false"/>
    </xf>
    <xf numFmtId="164" fontId="23" fillId="0" borderId="13" xfId="0" applyFont="true" applyBorder="true" applyAlignment="true" applyProtection="true">
      <alignment horizontal="center" vertical="bottom" textRotation="0" wrapText="true" indent="0" shrinkToFit="false"/>
      <protection locked="true" hidden="false"/>
    </xf>
    <xf numFmtId="164" fontId="25" fillId="0" borderId="13" xfId="0" applyFont="true" applyBorder="true" applyAlignment="true" applyProtection="true">
      <alignment horizontal="general" vertical="bottom" textRotation="0" wrapText="true" indent="0" shrinkToFit="false"/>
      <protection locked="true" hidden="false"/>
    </xf>
    <xf numFmtId="164" fontId="21" fillId="3" borderId="22" xfId="0" applyFont="true" applyBorder="true" applyAlignment="true" applyProtection="true">
      <alignment horizontal="right" vertical="center" textRotation="0" wrapText="true" indent="0" shrinkToFit="false"/>
      <protection locked="true" hidden="false"/>
    </xf>
    <xf numFmtId="164" fontId="26" fillId="0" borderId="23" xfId="0" applyFont="true" applyBorder="true" applyAlignment="true" applyProtection="true">
      <alignment horizontal="right"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26" fillId="3" borderId="24" xfId="0" applyFont="true" applyBorder="true" applyAlignment="true" applyProtection="true">
      <alignment horizontal="right" vertical="center" textRotation="0" wrapText="true" indent="0" shrinkToFit="false"/>
      <protection locked="true" hidden="false"/>
    </xf>
    <xf numFmtId="168" fontId="26" fillId="3" borderId="25" xfId="15" applyFont="true" applyBorder="true" applyAlignment="true" applyProtection="true">
      <alignment horizontal="general" vertical="center" textRotation="0" wrapText="true" indent="0" shrinkToFit="false"/>
      <protection locked="true" hidden="false"/>
    </xf>
    <xf numFmtId="168" fontId="26" fillId="3" borderId="26" xfId="15" applyFont="true" applyBorder="true" applyAlignment="true" applyProtection="true">
      <alignment horizontal="general" vertical="center" textRotation="0" wrapText="true" indent="0" shrinkToFit="false"/>
      <protection locked="true" hidden="false"/>
    </xf>
    <xf numFmtId="164" fontId="26" fillId="3" borderId="27" xfId="0" applyFont="true" applyBorder="true" applyAlignment="true" applyProtection="true">
      <alignment horizontal="right" vertical="center" textRotation="0" wrapText="true" indent="0" shrinkToFit="false"/>
      <protection locked="true" hidden="false"/>
    </xf>
    <xf numFmtId="168" fontId="21" fillId="3" borderId="28" xfId="15" applyFont="true" applyBorder="true" applyAlignment="true" applyProtection="true">
      <alignment horizontal="general" vertical="center" textRotation="0" wrapText="true" indent="0" shrinkToFit="false"/>
      <protection locked="true" hidden="false"/>
    </xf>
    <xf numFmtId="164" fontId="26" fillId="3" borderId="29" xfId="0" applyFont="true" applyBorder="true" applyAlignment="true" applyProtection="true">
      <alignment horizontal="right" vertical="center" textRotation="0" wrapText="true" indent="0" shrinkToFit="false"/>
      <protection locked="true" hidden="false"/>
    </xf>
    <xf numFmtId="168" fontId="26" fillId="3" borderId="30" xfId="15" applyFont="true" applyBorder="true" applyAlignment="true" applyProtection="true">
      <alignment horizontal="general" vertical="center" textRotation="0" wrapText="true" indent="0" shrinkToFit="false"/>
      <protection locked="true" hidden="false"/>
    </xf>
    <xf numFmtId="164" fontId="26" fillId="3" borderId="31" xfId="0" applyFont="true" applyBorder="true" applyAlignment="true" applyProtection="true">
      <alignment horizontal="right" vertical="center" textRotation="0" wrapText="true" indent="0" shrinkToFit="false"/>
      <protection locked="true" hidden="false"/>
    </xf>
    <xf numFmtId="168" fontId="26" fillId="3" borderId="32" xfId="15" applyFont="true" applyBorder="true" applyAlignment="true" applyProtection="true">
      <alignment horizontal="general" vertical="center" textRotation="0" wrapText="true" indent="0" shrinkToFit="false"/>
      <protection locked="true" hidden="false"/>
    </xf>
    <xf numFmtId="164" fontId="26" fillId="3" borderId="33" xfId="0" applyFont="true" applyBorder="true" applyAlignment="true" applyProtection="true">
      <alignment horizontal="right" vertical="center" textRotation="0" wrapText="true" indent="0" shrinkToFit="false"/>
      <protection locked="true" hidden="false"/>
    </xf>
    <xf numFmtId="168" fontId="26" fillId="3" borderId="34" xfId="15" applyFont="true" applyBorder="true" applyAlignment="true" applyProtection="true">
      <alignment horizontal="general" vertical="center" textRotation="0" wrapText="true" indent="0" shrinkToFit="false"/>
      <protection locked="true" hidden="false"/>
    </xf>
    <xf numFmtId="164" fontId="27" fillId="4" borderId="35" xfId="0" applyFont="true" applyBorder="true" applyAlignment="true" applyProtection="true">
      <alignment horizontal="center" vertical="bottom" textRotation="0" wrapText="false" indent="0" shrinkToFit="false"/>
      <protection locked="true" hidden="false"/>
    </xf>
    <xf numFmtId="164" fontId="27" fillId="4" borderId="36" xfId="0" applyFont="true" applyBorder="true" applyAlignment="true" applyProtection="true">
      <alignment horizontal="general" vertical="bottom" textRotation="0" wrapText="false" indent="0" shrinkToFit="false"/>
      <protection locked="true" hidden="false"/>
    </xf>
    <xf numFmtId="164" fontId="27" fillId="4" borderId="1" xfId="0" applyFont="true" applyBorder="true" applyAlignment="true" applyProtection="true">
      <alignment horizontal="center" vertical="bottom"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4" fontId="27" fillId="4" borderId="37" xfId="0" applyFont="true" applyBorder="true" applyAlignment="true" applyProtection="true">
      <alignment horizontal="general" vertical="bottom" textRotation="0" wrapText="false" indent="0" shrinkToFit="false"/>
      <protection locked="true" hidden="false"/>
    </xf>
    <xf numFmtId="164" fontId="29" fillId="0" borderId="38" xfId="0" applyFont="true" applyBorder="true" applyAlignment="true" applyProtection="true">
      <alignment horizontal="general" vertical="center" textRotation="0" wrapText="false" indent="0" shrinkToFit="false"/>
      <protection locked="true" hidden="false"/>
    </xf>
    <xf numFmtId="168" fontId="21" fillId="3" borderId="39" xfId="15" applyFont="true" applyBorder="tru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general" vertical="bottom" textRotation="0" wrapText="true" indent="0" shrinkToFit="false"/>
      <protection locked="true" hidden="false"/>
    </xf>
    <xf numFmtId="164" fontId="0" fillId="0" borderId="40" xfId="0" applyFont="false" applyBorder="true" applyAlignment="true" applyProtection="true">
      <alignment horizontal="center" vertical="center" textRotation="0" wrapText="false" indent="0" shrinkToFit="false"/>
      <protection locked="true" hidden="false"/>
    </xf>
    <xf numFmtId="164" fontId="20" fillId="0" borderId="41" xfId="0" applyFont="true" applyBorder="true" applyAlignment="true" applyProtection="true">
      <alignment horizontal="right" vertical="center" textRotation="0" wrapText="false" indent="0" shrinkToFit="false"/>
      <protection locked="true" hidden="false"/>
    </xf>
    <xf numFmtId="164" fontId="20" fillId="5" borderId="42" xfId="0" applyFont="true" applyBorder="true" applyAlignment="true" applyProtection="true">
      <alignment horizontal="center" vertical="center" textRotation="0" wrapText="false" indent="0" shrinkToFit="false"/>
      <protection locked="true" hidden="false"/>
    </xf>
    <xf numFmtId="164" fontId="6" fillId="5" borderId="43" xfId="0" applyFont="true" applyBorder="true" applyAlignment="true" applyProtection="true">
      <alignment horizontal="center" vertical="center" textRotation="0" wrapText="false" indent="0" shrinkToFit="false"/>
      <protection locked="true" hidden="false"/>
    </xf>
    <xf numFmtId="170" fontId="20" fillId="5" borderId="44" xfId="17" applyFont="true" applyBorder="true" applyAlignment="true" applyProtection="true">
      <alignment horizontal="center" vertical="center" textRotation="0" wrapText="false" indent="0" shrinkToFit="false"/>
      <protection locked="true" hidden="false"/>
    </xf>
    <xf numFmtId="170" fontId="20" fillId="0" borderId="45" xfId="17" applyFont="true" applyBorder="true" applyAlignment="true" applyProtection="true">
      <alignment horizontal="general" vertical="center" textRotation="0" wrapText="false" indent="0" shrinkToFit="false"/>
      <protection locked="true" hidden="false"/>
    </xf>
    <xf numFmtId="164" fontId="0" fillId="0" borderId="3" xfId="0" applyFont="false" applyBorder="true" applyAlignment="true" applyProtection="true">
      <alignment horizontal="center" vertical="center" textRotation="0" wrapText="false" indent="0" shrinkToFit="false"/>
      <protection locked="true" hidden="false"/>
    </xf>
    <xf numFmtId="164" fontId="6" fillId="0" borderId="46" xfId="0" applyFont="true" applyBorder="true" applyAlignment="true" applyProtection="true">
      <alignment horizontal="right" vertical="center" textRotation="0" wrapText="false" indent="0" shrinkToFit="false"/>
      <protection locked="true" hidden="false"/>
    </xf>
    <xf numFmtId="164" fontId="6" fillId="5" borderId="16" xfId="0" applyFont="true" applyBorder="true" applyAlignment="true" applyProtection="true">
      <alignment horizontal="center" vertical="center" textRotation="0" wrapText="false" indent="0" shrinkToFit="false"/>
      <protection locked="true" hidden="false"/>
    </xf>
    <xf numFmtId="164" fontId="6" fillId="5" borderId="0" xfId="0" applyFont="true" applyBorder="false" applyAlignment="true" applyProtection="true">
      <alignment horizontal="center" vertical="center" textRotation="0" wrapText="false" indent="0" shrinkToFit="false"/>
      <protection locked="true" hidden="false"/>
    </xf>
    <xf numFmtId="170" fontId="6" fillId="5" borderId="15" xfId="17" applyFont="true" applyBorder="true" applyAlignment="true" applyProtection="true">
      <alignment horizontal="center" vertical="center" textRotation="0" wrapText="false" indent="0" shrinkToFit="false"/>
      <protection locked="true" hidden="false"/>
    </xf>
    <xf numFmtId="170" fontId="20" fillId="0" borderId="47" xfId="17" applyFont="true" applyBorder="true" applyAlignment="true" applyProtection="true">
      <alignment horizontal="general" vertical="center" textRotation="0" wrapText="false" indent="0" shrinkToFit="false"/>
      <protection locked="true" hidden="false"/>
    </xf>
    <xf numFmtId="164" fontId="0" fillId="0" borderId="7" xfId="0" applyFont="false" applyBorder="true" applyAlignment="true" applyProtection="true">
      <alignment horizontal="center" vertical="center" textRotation="0" wrapText="false" indent="0" shrinkToFit="false"/>
      <protection locked="true" hidden="false"/>
    </xf>
    <xf numFmtId="164" fontId="20" fillId="0" borderId="48" xfId="0" applyFont="true" applyBorder="true" applyAlignment="true" applyProtection="true">
      <alignment horizontal="right" vertical="center" textRotation="0" wrapText="false" indent="0" shrinkToFit="false"/>
      <protection locked="true" hidden="false"/>
    </xf>
    <xf numFmtId="164" fontId="20" fillId="5" borderId="49" xfId="0" applyFont="true" applyBorder="true" applyAlignment="true" applyProtection="true">
      <alignment horizontal="center" vertical="center" textRotation="0" wrapText="false" indent="0" shrinkToFit="false"/>
      <protection locked="true" hidden="false"/>
    </xf>
    <xf numFmtId="164" fontId="6" fillId="5" borderId="50" xfId="0" applyFont="true" applyBorder="true" applyAlignment="true" applyProtection="true">
      <alignment horizontal="center" vertical="center" textRotation="0" wrapText="false" indent="0" shrinkToFit="false"/>
      <protection locked="true" hidden="false"/>
    </xf>
    <xf numFmtId="170" fontId="20" fillId="5" borderId="51" xfId="17" applyFont="true" applyBorder="true" applyAlignment="true" applyProtection="true">
      <alignment horizontal="center" vertical="center" textRotation="0" wrapText="false" indent="0" shrinkToFit="false"/>
      <protection locked="true" hidden="false"/>
    </xf>
    <xf numFmtId="164" fontId="29" fillId="0" borderId="38" xfId="0" applyFont="true" applyBorder="true" applyAlignment="true" applyProtection="true">
      <alignment horizontal="center" vertical="center" textRotation="0" wrapText="false" indent="0" shrinkToFit="false"/>
      <protection locked="true" hidden="false"/>
    </xf>
    <xf numFmtId="164" fontId="29" fillId="0" borderId="38" xfId="0" applyFont="true" applyBorder="true" applyAlignment="true" applyProtection="true">
      <alignment horizontal="center" vertical="center" textRotation="0" wrapText="true" indent="0" shrinkToFit="false"/>
      <protection locked="true" hidden="false"/>
    </xf>
    <xf numFmtId="170" fontId="29" fillId="0" borderId="38" xfId="17" applyFont="true" applyBorder="true" applyAlignment="true" applyProtection="true">
      <alignment horizontal="center" vertical="center" textRotation="0" wrapText="false" indent="0" shrinkToFit="false"/>
      <protection locked="true" hidden="false"/>
    </xf>
    <xf numFmtId="170" fontId="29" fillId="0" borderId="52" xfId="17" applyFont="true" applyBorder="true" applyAlignment="true" applyProtection="true">
      <alignment horizontal="center" vertical="center" textRotation="0" wrapText="false" indent="0" shrinkToFit="false"/>
      <protection locked="true" hidden="false"/>
    </xf>
    <xf numFmtId="164" fontId="29" fillId="0" borderId="38"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70" fontId="0" fillId="0" borderId="0" xfId="17" applyFont="true" applyBorder="true" applyAlignment="true" applyProtection="true">
      <alignment horizontal="center" vertical="center" textRotation="0" wrapText="true" indent="0" shrinkToFit="false"/>
      <protection locked="true" hidden="false"/>
    </xf>
    <xf numFmtId="170" fontId="0" fillId="0" borderId="0" xfId="17" applyFont="true" applyBorder="true" applyAlignment="true" applyProtection="true">
      <alignment horizontal="right" vertical="center" textRotation="0" wrapText="false" indent="0" shrinkToFit="false"/>
      <protection locked="true" hidden="false"/>
    </xf>
    <xf numFmtId="172" fontId="30" fillId="2" borderId="0" xfId="200" applyFont="true" applyBorder="true" applyAlignment="true" applyProtection="true">
      <alignment horizontal="center" vertical="center" textRotation="0" wrapText="true" indent="0" shrinkToFit="false"/>
      <protection locked="true" hidden="false"/>
    </xf>
    <xf numFmtId="172" fontId="4" fillId="2" borderId="0" xfId="200" applyFont="true" applyBorder="false" applyAlignment="true" applyProtection="true">
      <alignment horizontal="center" vertical="center" textRotation="0" wrapText="true" indent="0" shrinkToFit="false"/>
      <protection locked="true" hidden="false"/>
    </xf>
    <xf numFmtId="173" fontId="4" fillId="2" borderId="0" xfId="200" applyFont="true" applyBorder="false" applyAlignment="true" applyProtection="true">
      <alignment horizontal="center" vertical="center" textRotation="0" wrapText="true" indent="0" shrinkToFit="false"/>
      <protection locked="true" hidden="false"/>
    </xf>
    <xf numFmtId="172" fontId="31" fillId="6" borderId="53" xfId="200" applyFont="true" applyBorder="true" applyAlignment="true" applyProtection="true">
      <alignment horizontal="center" vertical="center" textRotation="0" wrapText="true" indent="0" shrinkToFit="false"/>
      <protection locked="false" hidden="false"/>
    </xf>
    <xf numFmtId="172" fontId="31" fillId="6" borderId="54" xfId="200" applyFont="true" applyBorder="true" applyAlignment="true" applyProtection="true">
      <alignment horizontal="center" vertical="center" textRotation="0" wrapText="true" indent="0" shrinkToFit="false"/>
      <protection locked="true" hidden="false"/>
    </xf>
    <xf numFmtId="172" fontId="31" fillId="6" borderId="55" xfId="200" applyFont="true" applyBorder="true" applyAlignment="true" applyProtection="true">
      <alignment horizontal="center" vertical="center" textRotation="0" wrapText="true" indent="0" shrinkToFit="false"/>
      <protection locked="true" hidden="false"/>
    </xf>
    <xf numFmtId="174" fontId="31" fillId="6" borderId="56" xfId="200" applyFont="true" applyBorder="true" applyAlignment="true" applyProtection="true">
      <alignment horizontal="center" vertical="center" textRotation="0" wrapText="true" indent="0" shrinkToFit="false"/>
      <protection locked="true" hidden="false"/>
    </xf>
    <xf numFmtId="172" fontId="30" fillId="6" borderId="57" xfId="200" applyFont="true" applyBorder="true" applyAlignment="true" applyProtection="true">
      <alignment horizontal="center" vertical="center" textRotation="0" wrapText="true" indent="0" shrinkToFit="false"/>
      <protection locked="false" hidden="false"/>
    </xf>
    <xf numFmtId="172" fontId="30" fillId="2" borderId="58" xfId="200" applyFont="true" applyBorder="true" applyAlignment="true" applyProtection="true">
      <alignment horizontal="center" vertical="center" textRotation="0" wrapText="true" indent="0" shrinkToFit="false"/>
      <protection locked="true" hidden="false"/>
    </xf>
    <xf numFmtId="172" fontId="30" fillId="2" borderId="59" xfId="200" applyFont="true" applyBorder="true" applyAlignment="true" applyProtection="true">
      <alignment horizontal="center" vertical="center" textRotation="0" wrapText="true" indent="0" shrinkToFit="false"/>
      <protection locked="true" hidden="false"/>
    </xf>
    <xf numFmtId="172" fontId="30" fillId="2" borderId="60" xfId="200" applyFont="true" applyBorder="true" applyAlignment="true" applyProtection="true">
      <alignment horizontal="center" vertical="center" textRotation="0" wrapText="true" indent="0" shrinkToFit="false"/>
      <protection locked="true" hidden="false"/>
    </xf>
    <xf numFmtId="172" fontId="30" fillId="6" borderId="61" xfId="200" applyFont="true" applyBorder="true" applyAlignment="true" applyProtection="true">
      <alignment horizontal="center" vertical="center" textRotation="0" wrapText="true" indent="0" shrinkToFit="false"/>
      <protection locked="false" hidden="false"/>
    </xf>
    <xf numFmtId="172" fontId="30" fillId="2" borderId="62" xfId="200" applyFont="true" applyBorder="true" applyAlignment="true" applyProtection="true">
      <alignment horizontal="center" vertical="center" textRotation="0" wrapText="true" indent="0" shrinkToFit="false"/>
      <protection locked="true" hidden="false"/>
    </xf>
    <xf numFmtId="172" fontId="32" fillId="6" borderId="61" xfId="200" applyFont="true" applyBorder="true" applyAlignment="true" applyProtection="true">
      <alignment horizontal="center" vertical="center" textRotation="0" wrapText="true" indent="0" shrinkToFit="false"/>
      <protection locked="true" hidden="false"/>
    </xf>
    <xf numFmtId="172" fontId="32" fillId="6" borderId="63" xfId="200" applyFont="true" applyBorder="true" applyAlignment="true" applyProtection="true">
      <alignment horizontal="center" vertical="center" textRotation="0" wrapText="true" indent="0" shrinkToFit="false"/>
      <protection locked="true" hidden="false"/>
    </xf>
    <xf numFmtId="172" fontId="32" fillId="2" borderId="64" xfId="200" applyFont="true" applyBorder="true" applyAlignment="true" applyProtection="true">
      <alignment horizontal="center" vertical="center" textRotation="0" wrapText="true" indent="0" shrinkToFit="false"/>
      <protection locked="true" hidden="false"/>
    </xf>
    <xf numFmtId="164" fontId="33" fillId="0" borderId="0" xfId="0" applyFont="true" applyBorder="false" applyAlignment="true" applyProtection="true">
      <alignment horizontal="center" vertical="center" textRotation="0" wrapText="false" indent="0" shrinkToFit="false"/>
      <protection locked="true" hidden="false"/>
    </xf>
    <xf numFmtId="164" fontId="33" fillId="0" borderId="0" xfId="0" applyFont="true" applyBorder="false" applyAlignment="true" applyProtection="true">
      <alignment horizontal="general" vertical="center" textRotation="0" wrapText="true" indent="0" shrinkToFit="false"/>
      <protection locked="true" hidden="false"/>
    </xf>
    <xf numFmtId="164" fontId="33" fillId="0" borderId="0" xfId="0" applyFont="true" applyBorder="false" applyAlignment="true" applyProtection="true">
      <alignment horizontal="center" vertical="center" textRotation="0" wrapText="true" indent="0" shrinkToFit="false"/>
      <protection locked="true" hidden="false"/>
    </xf>
    <xf numFmtId="170" fontId="33" fillId="0" borderId="0" xfId="17" applyFont="true" applyBorder="true" applyAlignment="true" applyProtection="true">
      <alignment horizontal="center" vertical="center" textRotation="0" wrapText="true" indent="0" shrinkToFit="false"/>
      <protection locked="true" hidden="false"/>
    </xf>
    <xf numFmtId="170" fontId="34" fillId="0" borderId="0" xfId="17" applyFont="true" applyBorder="true" applyAlignment="true" applyProtection="true">
      <alignment horizontal="center" vertical="center" textRotation="0" wrapText="false" indent="0" shrinkToFit="false"/>
      <protection locked="true" hidden="false"/>
    </xf>
    <xf numFmtId="164" fontId="33" fillId="0" borderId="0" xfId="0" applyFont="true" applyBorder="false" applyAlignment="true" applyProtection="true">
      <alignment horizontal="general" vertical="center" textRotation="0" wrapText="false" indent="0" shrinkToFit="false"/>
      <protection locked="true" hidden="false"/>
    </xf>
    <xf numFmtId="164" fontId="35" fillId="0" borderId="0" xfId="0" applyFont="true" applyBorder="false" applyAlignment="true" applyProtection="true">
      <alignment horizontal="center" vertical="center" textRotation="0" wrapText="false" indent="0" shrinkToFit="false"/>
      <protection locked="true" hidden="false"/>
    </xf>
    <xf numFmtId="164" fontId="36" fillId="3" borderId="3" xfId="0" applyFont="true" applyBorder="true" applyAlignment="true" applyProtection="true">
      <alignment horizontal="center" vertical="center" textRotation="0" wrapText="true" indent="0" shrinkToFit="false"/>
      <protection locked="true" hidden="false"/>
    </xf>
    <xf numFmtId="164" fontId="37" fillId="0" borderId="0" xfId="0" applyFont="true" applyBorder="false" applyAlignment="true" applyProtection="true">
      <alignment horizontal="center" vertical="center" textRotation="0" wrapText="false" indent="0" shrinkToFit="false"/>
      <protection locked="true" hidden="false"/>
    </xf>
    <xf numFmtId="164" fontId="37" fillId="0" borderId="0" xfId="0" applyFont="true" applyBorder="false" applyAlignment="true" applyProtection="true">
      <alignment horizontal="general" vertical="center" textRotation="0" wrapText="true" indent="0" shrinkToFit="false"/>
      <protection locked="true" hidden="false"/>
    </xf>
    <xf numFmtId="164" fontId="37" fillId="0" borderId="0" xfId="0" applyFont="true" applyBorder="false" applyAlignment="true" applyProtection="true">
      <alignment horizontal="center" vertical="center" textRotation="0" wrapText="true" indent="0" shrinkToFit="false"/>
      <protection locked="true" hidden="false"/>
    </xf>
    <xf numFmtId="170" fontId="37" fillId="0" borderId="0" xfId="17" applyFont="true" applyBorder="true" applyAlignment="true" applyProtection="true">
      <alignment horizontal="center" vertical="center" textRotation="0" wrapText="true" indent="0" shrinkToFit="false"/>
      <protection locked="true" hidden="false"/>
    </xf>
    <xf numFmtId="170" fontId="36" fillId="0" borderId="0" xfId="17" applyFont="true" applyBorder="true" applyAlignment="true" applyProtection="true">
      <alignment horizontal="center" vertical="center" textRotation="0" wrapText="false" indent="0" shrinkToFit="false"/>
      <protection locked="true" hidden="false"/>
    </xf>
    <xf numFmtId="164" fontId="37" fillId="0" borderId="3" xfId="0" applyFont="true" applyBorder="true" applyAlignment="true" applyProtection="true">
      <alignment horizontal="center" vertical="center" textRotation="0" wrapText="false" indent="0" shrinkToFit="false"/>
      <protection locked="true" hidden="false"/>
    </xf>
    <xf numFmtId="164" fontId="37" fillId="0" borderId="3" xfId="0" applyFont="true" applyBorder="true" applyAlignment="true" applyProtection="true">
      <alignment horizontal="center" vertical="center" textRotation="0" wrapText="true" indent="0" shrinkToFit="false"/>
      <protection locked="true" hidden="false"/>
    </xf>
    <xf numFmtId="164" fontId="38" fillId="5" borderId="3" xfId="0" applyFont="true" applyBorder="true" applyAlignment="true" applyProtection="true">
      <alignment horizontal="center" vertical="center" textRotation="0" wrapText="false" indent="0" shrinkToFit="false"/>
      <protection locked="true" hidden="false"/>
    </xf>
    <xf numFmtId="170" fontId="37" fillId="0" borderId="3" xfId="17" applyFont="true" applyBorder="true" applyAlignment="true" applyProtection="true">
      <alignment horizontal="center" vertical="center" textRotation="0" wrapText="false" indent="0" shrinkToFit="false"/>
      <protection locked="true" hidden="false"/>
    </xf>
    <xf numFmtId="170" fontId="36" fillId="0" borderId="3" xfId="17" applyFont="true" applyBorder="true" applyAlignment="true" applyProtection="true">
      <alignment horizontal="center" vertical="center" textRotation="0" wrapText="false" indent="0" shrinkToFit="false"/>
      <protection locked="true" hidden="false"/>
    </xf>
    <xf numFmtId="164" fontId="6" fillId="0" borderId="38" xfId="0" applyFont="true" applyBorder="true" applyAlignment="true" applyProtection="true">
      <alignment horizontal="center" vertical="center" textRotation="0" wrapText="false" indent="0" shrinkToFit="false"/>
      <protection locked="true" hidden="false"/>
    </xf>
    <xf numFmtId="164" fontId="20" fillId="0" borderId="38" xfId="0" applyFont="true" applyBorder="true" applyAlignment="true" applyProtection="true">
      <alignment horizontal="general" vertical="center" textRotation="0" wrapText="false" indent="0" shrinkToFit="false"/>
      <protection locked="true" hidden="false"/>
    </xf>
    <xf numFmtId="164" fontId="20" fillId="0" borderId="38" xfId="0" applyFont="true" applyBorder="true" applyAlignment="true" applyProtection="true">
      <alignment horizontal="center" vertical="center" textRotation="0" wrapText="false" indent="0" shrinkToFit="false"/>
      <protection locked="true" hidden="false"/>
    </xf>
    <xf numFmtId="164" fontId="39" fillId="5" borderId="38" xfId="0" applyFont="true" applyBorder="true" applyAlignment="true" applyProtection="true">
      <alignment horizontal="center" vertical="center" textRotation="0" wrapText="false" indent="0" shrinkToFit="false"/>
      <protection locked="true" hidden="false"/>
    </xf>
    <xf numFmtId="170" fontId="6" fillId="0" borderId="38" xfId="17" applyFont="true" applyBorder="true" applyAlignment="true" applyProtection="true">
      <alignment horizontal="center" vertical="center" textRotation="0" wrapText="false" indent="0" shrinkToFit="false"/>
      <protection locked="true" hidden="false"/>
    </xf>
    <xf numFmtId="170" fontId="6" fillId="0" borderId="38"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27" fillId="4" borderId="65" xfId="0" applyFont="true" applyBorder="true" applyAlignment="true" applyProtection="true">
      <alignment horizontal="center" vertical="bottom" textRotation="0" wrapText="false" indent="0" shrinkToFit="false"/>
      <protection locked="true" hidden="false"/>
    </xf>
    <xf numFmtId="164" fontId="27" fillId="4" borderId="65" xfId="0" applyFont="true" applyBorder="true" applyAlignment="true" applyProtection="true">
      <alignment horizontal="general" vertical="bottom" textRotation="0" wrapText="false" indent="0" shrinkToFit="false"/>
      <protection locked="true" hidden="false"/>
    </xf>
    <xf numFmtId="164" fontId="0" fillId="4" borderId="65" xfId="0" applyFont="true" applyBorder="true" applyAlignment="true" applyProtection="true">
      <alignment horizontal="center" vertical="center" textRotation="0" wrapText="false" indent="0" shrinkToFit="false"/>
      <protection locked="true" hidden="false"/>
    </xf>
    <xf numFmtId="170" fontId="0" fillId="4" borderId="65" xfId="17" applyFont="true" applyBorder="true" applyAlignment="true" applyProtection="true">
      <alignment horizontal="center" vertical="center" textRotation="0" wrapText="false" indent="0" shrinkToFit="false"/>
      <protection locked="true" hidden="false"/>
    </xf>
    <xf numFmtId="170" fontId="27" fillId="4" borderId="65" xfId="17" applyFont="true" applyBorder="true" applyAlignment="true" applyProtection="true">
      <alignment horizontal="right" vertical="center" textRotation="0" wrapText="false" indent="0" shrinkToFit="false"/>
      <protection locked="true" hidden="false"/>
    </xf>
    <xf numFmtId="164" fontId="27" fillId="0" borderId="66" xfId="0" applyFont="true" applyBorder="true" applyAlignment="true" applyProtection="true">
      <alignment horizontal="center" vertical="bottom" textRotation="0" wrapText="false" indent="0" shrinkToFit="false"/>
      <protection locked="true" hidden="false"/>
    </xf>
    <xf numFmtId="164" fontId="0" fillId="0" borderId="66" xfId="0" applyFont="false" applyBorder="true" applyAlignment="true" applyProtection="true">
      <alignment horizontal="general" vertical="bottom" textRotation="0" wrapText="false" indent="0" shrinkToFit="false"/>
      <protection locked="true" hidden="false"/>
    </xf>
    <xf numFmtId="164" fontId="0" fillId="0" borderId="66" xfId="0" applyFont="false" applyBorder="true" applyAlignment="true" applyProtection="true">
      <alignment horizontal="center" vertical="center" textRotation="0" wrapText="false" indent="0" shrinkToFit="false"/>
      <protection locked="true" hidden="false"/>
    </xf>
    <xf numFmtId="164" fontId="29" fillId="0" borderId="66" xfId="0" applyFont="true" applyBorder="true" applyAlignment="true" applyProtection="true">
      <alignment horizontal="center" vertical="center" textRotation="0" wrapText="false" indent="0" shrinkToFit="false"/>
      <protection locked="true" hidden="false"/>
    </xf>
    <xf numFmtId="170" fontId="29" fillId="0" borderId="66" xfId="17" applyFont="true" applyBorder="true" applyAlignment="true" applyProtection="true">
      <alignment horizontal="center" vertical="center" textRotation="0" wrapText="false" indent="0" shrinkToFit="false"/>
      <protection locked="true" hidden="false"/>
    </xf>
    <xf numFmtId="170" fontId="29" fillId="0" borderId="67" xfId="17" applyFont="true" applyBorder="true" applyAlignment="true" applyProtection="true">
      <alignment horizontal="right" vertical="center" textRotation="0" wrapText="false" indent="0" shrinkToFit="false"/>
      <protection locked="true" hidden="false"/>
    </xf>
    <xf numFmtId="170" fontId="29" fillId="0" borderId="68" xfId="17" applyFont="true" applyBorder="true" applyAlignment="true" applyProtection="true">
      <alignment horizontal="right" vertical="center" textRotation="0" wrapText="false" indent="0" shrinkToFit="false"/>
      <protection locked="true" hidden="false"/>
    </xf>
    <xf numFmtId="170" fontId="29" fillId="0" borderId="69" xfId="17" applyFont="true" applyBorder="true" applyAlignment="true" applyProtection="true">
      <alignment horizontal="right" vertical="center" textRotation="0" wrapText="false" indent="0" shrinkToFit="false"/>
      <protection locked="true" hidden="false"/>
    </xf>
    <xf numFmtId="164" fontId="27" fillId="4" borderId="66" xfId="0" applyFont="true" applyBorder="true" applyAlignment="true" applyProtection="true">
      <alignment horizontal="center" vertical="bottom" textRotation="0" wrapText="false" indent="0" shrinkToFit="false"/>
      <protection locked="true" hidden="false"/>
    </xf>
    <xf numFmtId="164" fontId="27" fillId="4" borderId="66" xfId="0" applyFont="true" applyBorder="true" applyAlignment="true" applyProtection="true">
      <alignment horizontal="general" vertical="bottom" textRotation="0" wrapText="false" indent="0" shrinkToFit="false"/>
      <protection locked="true" hidden="false"/>
    </xf>
    <xf numFmtId="164" fontId="0" fillId="4" borderId="66" xfId="0" applyFont="true" applyBorder="true" applyAlignment="true" applyProtection="true">
      <alignment horizontal="center" vertical="center" textRotation="0" wrapText="false" indent="0" shrinkToFit="false"/>
      <protection locked="true" hidden="false"/>
    </xf>
    <xf numFmtId="170" fontId="0" fillId="4" borderId="66" xfId="17" applyFont="true" applyBorder="true" applyAlignment="true" applyProtection="true">
      <alignment horizontal="center" vertical="center" textRotation="0" wrapText="false" indent="0" shrinkToFit="false"/>
      <protection locked="true" hidden="false"/>
    </xf>
    <xf numFmtId="164" fontId="29" fillId="0" borderId="66" xfId="0" applyFont="true" applyBorder="true" applyAlignment="true" applyProtection="true">
      <alignment horizontal="center" vertical="center" textRotation="0" wrapText="true" indent="0" shrinkToFit="false"/>
      <protection locked="true" hidden="false"/>
    </xf>
    <xf numFmtId="164" fontId="27" fillId="4" borderId="65" xfId="0" applyFont="true" applyBorder="true" applyAlignment="true" applyProtection="true">
      <alignment horizontal="general" vertical="bottom" textRotation="0" wrapText="true" indent="0" shrinkToFit="false"/>
      <protection locked="true" hidden="false"/>
    </xf>
    <xf numFmtId="164" fontId="36" fillId="0" borderId="38" xfId="0" applyFont="true" applyBorder="true" applyAlignment="true" applyProtection="true">
      <alignment horizontal="center" vertical="center" textRotation="0" wrapText="false" indent="0" shrinkToFit="false"/>
      <protection locked="true" hidden="false"/>
    </xf>
    <xf numFmtId="164" fontId="36" fillId="0" borderId="38" xfId="0" applyFont="true" applyBorder="true" applyAlignment="true" applyProtection="true">
      <alignment horizontal="general" vertical="center" textRotation="0" wrapText="false" indent="0" shrinkToFit="false"/>
      <protection locked="true" hidden="false"/>
    </xf>
    <xf numFmtId="170" fontId="36" fillId="0" borderId="52" xfId="17" applyFont="true" applyBorder="true" applyAlignment="true" applyProtection="true">
      <alignment horizontal="center" vertical="center" textRotation="0" wrapText="false" indent="0" shrinkToFit="false"/>
      <protection locked="true" hidden="false"/>
    </xf>
    <xf numFmtId="170" fontId="36" fillId="0" borderId="70" xfId="17" applyFont="true" applyBorder="true" applyAlignment="true" applyProtection="true">
      <alignment horizontal="center" vertical="center" textRotation="0" wrapText="false" indent="0" shrinkToFit="false"/>
      <protection locked="true" hidden="false"/>
    </xf>
    <xf numFmtId="170" fontId="36" fillId="0" borderId="71" xfId="17" applyFont="true" applyBorder="true" applyAlignment="true" applyProtection="true">
      <alignment horizontal="center" vertical="center" textRotation="0" wrapText="false" indent="0" shrinkToFit="false"/>
      <protection locked="true" hidden="false"/>
    </xf>
    <xf numFmtId="170" fontId="29" fillId="0" borderId="70" xfId="17" applyFont="true" applyBorder="true" applyAlignment="true" applyProtection="true">
      <alignment horizontal="center" vertical="center" textRotation="0" wrapText="false" indent="0" shrinkToFit="false"/>
      <protection locked="true" hidden="false"/>
    </xf>
    <xf numFmtId="170" fontId="29" fillId="0" borderId="71" xfId="17" applyFont="true" applyBorder="true" applyAlignment="true" applyProtection="true">
      <alignment horizontal="center" vertical="center" textRotation="0" wrapText="false" indent="0" shrinkToFit="false"/>
      <protection locked="true" hidden="false"/>
    </xf>
    <xf numFmtId="164" fontId="27" fillId="7" borderId="72" xfId="0" applyFont="true" applyBorder="true" applyAlignment="true" applyProtection="true">
      <alignment horizontal="general" vertical="bottom" textRotation="0" wrapText="false" indent="0" shrinkToFit="false"/>
      <protection locked="true" hidden="false"/>
    </xf>
    <xf numFmtId="170" fontId="36" fillId="0" borderId="38" xfId="17" applyFont="true" applyBorder="true" applyAlignment="true" applyProtection="true">
      <alignment horizontal="center" vertical="center" textRotation="0" wrapText="false" indent="0" shrinkToFit="false"/>
      <protection locked="true" hidden="false"/>
    </xf>
    <xf numFmtId="164" fontId="37" fillId="0" borderId="38" xfId="0" applyFont="true" applyBorder="true" applyAlignment="true" applyProtection="true">
      <alignment horizontal="center" vertical="center" textRotation="0" wrapText="false" indent="0" shrinkToFit="false"/>
      <protection locked="true" hidden="false"/>
    </xf>
    <xf numFmtId="164" fontId="37" fillId="0" borderId="38" xfId="0" applyFont="true" applyBorder="true" applyAlignment="true" applyProtection="true">
      <alignment horizontal="left" vertical="center" textRotation="0" wrapText="false" indent="0" shrinkToFit="false"/>
      <protection locked="true" hidden="false"/>
    </xf>
    <xf numFmtId="164" fontId="37" fillId="0" borderId="73" xfId="0" applyFont="true" applyBorder="true" applyAlignment="true" applyProtection="true">
      <alignment horizontal="center" vertical="center" textRotation="0" wrapText="false" indent="0" shrinkToFit="false"/>
      <protection locked="true" hidden="false"/>
    </xf>
    <xf numFmtId="164" fontId="37" fillId="0" borderId="73" xfId="0" applyFont="true" applyBorder="true" applyAlignment="true" applyProtection="true">
      <alignment horizontal="general" vertical="center" textRotation="0" wrapText="false" indent="0" shrinkToFit="false"/>
      <protection locked="true" hidden="false"/>
    </xf>
    <xf numFmtId="164" fontId="37" fillId="0" borderId="73" xfId="0" applyFont="true" applyBorder="true" applyAlignment="true" applyProtection="true">
      <alignment horizontal="center" vertical="center" textRotation="0" wrapText="true" indent="0" shrinkToFit="false"/>
      <protection locked="true" hidden="false"/>
    </xf>
    <xf numFmtId="164" fontId="37" fillId="0" borderId="74" xfId="0" applyFont="true" applyBorder="true" applyAlignment="true" applyProtection="true">
      <alignment horizontal="center" vertical="center" textRotation="0" wrapText="false" indent="0" shrinkToFit="false"/>
      <protection locked="true" hidden="false"/>
    </xf>
    <xf numFmtId="170" fontId="40" fillId="0" borderId="38" xfId="17" applyFont="true" applyBorder="true" applyAlignment="true" applyProtection="true">
      <alignment horizontal="center" vertical="center" textRotation="0" wrapText="false" indent="0" shrinkToFit="false"/>
      <protection locked="true" hidden="false"/>
    </xf>
    <xf numFmtId="164" fontId="20" fillId="0" borderId="41" xfId="0" applyFont="true" applyBorder="true" applyAlignment="true" applyProtection="true">
      <alignment horizontal="right" vertical="center" textRotation="0" wrapText="true" indent="0" shrinkToFit="false"/>
      <protection locked="true" hidden="false"/>
    </xf>
    <xf numFmtId="164" fontId="20" fillId="5" borderId="43" xfId="0" applyFont="true" applyBorder="true" applyAlignment="true" applyProtection="true">
      <alignment horizontal="center" vertical="center" textRotation="0" wrapText="false" indent="0" shrinkToFit="false"/>
      <protection locked="true" hidden="false"/>
    </xf>
    <xf numFmtId="170" fontId="6" fillId="5" borderId="44" xfId="17" applyFont="true" applyBorder="true" applyAlignment="true" applyProtection="true">
      <alignment horizontal="center" vertical="center" textRotation="0" wrapText="false" indent="0" shrinkToFit="false"/>
      <protection locked="true" hidden="false"/>
    </xf>
    <xf numFmtId="170" fontId="20" fillId="0" borderId="45" xfId="17" applyFont="true" applyBorder="true" applyAlignment="true" applyProtection="true">
      <alignment horizontal="center" vertical="center" textRotation="0" wrapText="false" indent="0" shrinkToFit="false"/>
      <protection locked="true" hidden="false"/>
    </xf>
    <xf numFmtId="164" fontId="6" fillId="0" borderId="46" xfId="0" applyFont="true" applyBorder="true" applyAlignment="true" applyProtection="true">
      <alignment horizontal="right" vertical="center" textRotation="0" wrapText="true" indent="0" shrinkToFit="false"/>
      <protection locked="true" hidden="false"/>
    </xf>
    <xf numFmtId="170" fontId="20" fillId="0" borderId="47" xfId="17" applyFont="true" applyBorder="true" applyAlignment="true" applyProtection="true">
      <alignment horizontal="center" vertical="center" textRotation="0" wrapText="false" indent="0" shrinkToFit="false"/>
      <protection locked="true" hidden="false"/>
    </xf>
    <xf numFmtId="164" fontId="20" fillId="0" borderId="48" xfId="0" applyFont="true" applyBorder="true" applyAlignment="true" applyProtection="true">
      <alignment horizontal="right" vertical="center" textRotation="0" wrapText="true" indent="0" shrinkToFit="false"/>
      <protection locked="true" hidden="false"/>
    </xf>
    <xf numFmtId="164" fontId="20" fillId="5" borderId="50" xfId="0" applyFont="true" applyBorder="true" applyAlignment="true" applyProtection="true">
      <alignment horizontal="center" vertical="center" textRotation="0" wrapText="false" indent="0" shrinkToFit="false"/>
      <protection locked="true" hidden="false"/>
    </xf>
    <xf numFmtId="170" fontId="6" fillId="5" borderId="51" xfId="17" applyFont="true" applyBorder="true" applyAlignment="true" applyProtection="true">
      <alignment horizontal="center" vertical="center" textRotation="0" wrapText="false" indent="0" shrinkToFit="false"/>
      <protection locked="true" hidden="false"/>
    </xf>
    <xf numFmtId="170" fontId="19" fillId="0" borderId="0" xfId="17" applyFont="true" applyBorder="true" applyAlignment="true" applyProtection="true">
      <alignment horizontal="general" vertical="center" textRotation="0" wrapText="false" indent="0" shrinkToFit="false"/>
      <protection locked="true" hidden="false"/>
    </xf>
    <xf numFmtId="172" fontId="31" fillId="6" borderId="75" xfId="200" applyFont="true" applyBorder="true" applyAlignment="true" applyProtection="true">
      <alignment horizontal="center" vertical="center" textRotation="0" wrapText="true" indent="0" shrinkToFit="false"/>
      <protection locked="true" hidden="false"/>
    </xf>
    <xf numFmtId="172" fontId="30" fillId="2" borderId="76" xfId="200" applyFont="true" applyBorder="true" applyAlignment="true" applyProtection="true">
      <alignment horizontal="center" vertical="center" textRotation="0" wrapText="true" indent="0" shrinkToFit="false"/>
      <protection locked="true" hidden="false"/>
    </xf>
    <xf numFmtId="172" fontId="30" fillId="2" borderId="77" xfId="200" applyFont="true" applyBorder="true" applyAlignment="true" applyProtection="true">
      <alignment horizontal="center" vertical="center" textRotation="0" wrapText="true" indent="0" shrinkToFit="false"/>
      <protection locked="true" hidden="false"/>
    </xf>
    <xf numFmtId="172" fontId="32" fillId="2" borderId="78" xfId="200" applyFont="true" applyBorder="true" applyAlignment="true" applyProtection="true">
      <alignment horizontal="center" vertical="center" textRotation="0" wrapText="tru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1578960</xdr:colOff>
      <xdr:row>5</xdr:row>
      <xdr:rowOff>3240</xdr:rowOff>
    </xdr:to>
    <xdr:pic>
      <xdr:nvPicPr>
        <xdr:cNvPr id="0" name="Image 3" descr=""/>
        <xdr:cNvPicPr/>
      </xdr:nvPicPr>
      <xdr:blipFill>
        <a:blip r:embed="rId1"/>
        <a:stretch/>
      </xdr:blipFill>
      <xdr:spPr>
        <a:xfrm>
          <a:off x="0" y="0"/>
          <a:ext cx="1578960" cy="85104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false" rightToLeft="false" tabSelected="false" showOutlineSymbols="true" defaultGridColor="true" view="normal" topLeftCell="A8" colorId="64" zoomScale="90" zoomScaleNormal="90" zoomScalePageLayoutView="100" workbookViewId="0">
      <selection pane="topLeft" activeCell="A28" activeCellId="0" sqref="A28"/>
    </sheetView>
  </sheetViews>
  <sheetFormatPr defaultColWidth="11.4453125" defaultRowHeight="12.75" zeroHeight="false" outlineLevelRow="0" outlineLevelCol="0"/>
  <cols>
    <col collapsed="false" customWidth="true" hidden="false" outlineLevel="0" max="1" min="1" style="1" width="100.66"/>
    <col collapsed="false" customWidth="false" hidden="false" outlineLevel="0" max="16384" min="2" style="2" width="11.44"/>
  </cols>
  <sheetData>
    <row r="2" customFormat="false" ht="13.5" hidden="false" customHeight="false" outlineLevel="0" collapsed="false">
      <c r="A2" s="3" t="s">
        <v>0</v>
      </c>
    </row>
    <row r="3" customFormat="false" ht="13.5" hidden="false" customHeight="false" outlineLevel="0" collapsed="false">
      <c r="A3" s="4" t="s">
        <v>1</v>
      </c>
    </row>
    <row r="4" customFormat="false" ht="13.5" hidden="false" customHeight="false" outlineLevel="0" collapsed="false">
      <c r="A4" s="4" t="s">
        <v>2</v>
      </c>
    </row>
    <row r="5" customFormat="false" ht="13.5" hidden="false" customHeight="false" outlineLevel="0" collapsed="false">
      <c r="A5" s="4" t="s">
        <v>3</v>
      </c>
    </row>
    <row r="6" customFormat="false" ht="13.5" hidden="false" customHeight="false" outlineLevel="0" collapsed="false">
      <c r="A6" s="5" t="s">
        <v>4</v>
      </c>
    </row>
    <row r="7" customFormat="false" ht="13.5"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5" hidden="false" customHeight="false" outlineLevel="0" collapsed="false">
      <c r="A28" s="16" t="s">
        <v>11</v>
      </c>
    </row>
    <row r="29" customFormat="false" ht="13.5" hidden="false" customHeight="false" outlineLevel="0" collapsed="false">
      <c r="A29" s="17" t="s">
        <v>12</v>
      </c>
    </row>
    <row r="30" customFormat="false" ht="13.5" hidden="false" customHeight="false" outlineLevel="0" collapsed="false">
      <c r="A30" s="17" t="s">
        <v>13</v>
      </c>
    </row>
    <row r="31" customFormat="false" ht="13.5" hidden="false" customHeight="false" outlineLevel="0" collapsed="false">
      <c r="A31" s="17"/>
    </row>
    <row r="32" customFormat="false" ht="13.5" hidden="false" customHeight="false" outlineLevel="0" collapsed="false">
      <c r="A32" s="18" t="s">
        <v>14</v>
      </c>
    </row>
    <row r="33" customFormat="false" ht="15" hidden="false" customHeight="false" outlineLevel="0" collapsed="false">
      <c r="A33" s="19"/>
    </row>
    <row r="34" customFormat="false" ht="13.5" hidden="false" customHeight="false" outlineLevel="0" collapsed="false">
      <c r="A34" s="20"/>
    </row>
    <row r="35" customFormat="false" ht="13.5" hidden="false" customHeight="false" outlineLevel="0" collapsed="false">
      <c r="A35" s="16"/>
    </row>
    <row r="36" customFormat="false" ht="13.5" hidden="false" customHeight="false" outlineLevel="0" collapsed="false">
      <c r="A36" s="17"/>
    </row>
    <row r="37" customFormat="false" ht="13.5" hidden="false" customHeight="false" outlineLevel="0" collapsed="false">
      <c r="A37" s="17"/>
    </row>
    <row r="38" customFormat="false" ht="13.5" hidden="false" customHeight="false" outlineLevel="0" collapsed="false">
      <c r="A38" s="18"/>
    </row>
    <row r="39" customFormat="false" ht="15" hidden="false" customHeight="false" outlineLevel="0" collapsed="false">
      <c r="A39" s="19"/>
    </row>
    <row r="40" customFormat="false" ht="13.5" hidden="false" customHeight="false" outlineLevel="0" collapsed="false">
      <c r="A40" s="16"/>
    </row>
    <row r="41" customFormat="false" ht="13.5" hidden="false" customHeight="false" outlineLevel="0" collapsed="false">
      <c r="A41" s="17"/>
    </row>
    <row r="42" customFormat="false" ht="13.5" hidden="false" customHeight="false" outlineLevel="0" collapsed="false">
      <c r="A42" s="17"/>
    </row>
    <row r="43" customFormat="false" ht="13.5" hidden="false" customHeight="false" outlineLevel="0" collapsed="false">
      <c r="A43" s="18"/>
    </row>
    <row r="44" customFormat="false" ht="13.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Q224"/>
  <sheetViews>
    <sheetView showFormulas="false" showGridLines="true" showRowColHeaders="true" showZeros="false" rightToLeft="false" tabSelected="true" showOutlineSymbols="true" defaultGridColor="true" view="normal" topLeftCell="A1" colorId="64" zoomScale="85" zoomScaleNormal="85" zoomScalePageLayoutView="100" workbookViewId="0">
      <selection pane="topLeft" activeCell="I7" activeCellId="0" sqref="I7"/>
    </sheetView>
  </sheetViews>
  <sheetFormatPr defaultColWidth="11.4453125" defaultRowHeight="13.5" zeroHeight="false" outlineLevelRow="0" outlineLevelCol="0"/>
  <cols>
    <col collapsed="false" customWidth="false" hidden="false" outlineLevel="0" max="1" min="1" style="21" width="11.44"/>
    <col collapsed="false" customWidth="true" hidden="false" outlineLevel="0" max="2" min="2" style="22" width="53.33"/>
    <col collapsed="false" customWidth="true" hidden="false" outlineLevel="0" max="3" min="3" style="23" width="13.56"/>
    <col collapsed="false" customWidth="true" hidden="false" outlineLevel="0" max="4" min="4" style="23" width="9.88"/>
    <col collapsed="false" customWidth="true" hidden="false" outlineLevel="0" max="5" min="5" style="23" width="12.66"/>
    <col collapsed="false" customWidth="true" hidden="false" outlineLevel="0" max="6" min="6" style="24" width="15.44"/>
    <col collapsed="false" customWidth="true" hidden="false" outlineLevel="0" max="7" min="7" style="25" width="23"/>
    <col collapsed="false" customWidth="false" hidden="false" outlineLevel="0" max="8" min="8" style="26" width="11.44"/>
    <col collapsed="false" customWidth="false" hidden="false" outlineLevel="0" max="9" min="9" style="21" width="11.44"/>
    <col collapsed="false" customWidth="true" hidden="false" outlineLevel="0" max="10" min="10" style="22" width="53.33"/>
    <col collapsed="false" customWidth="true" hidden="false" outlineLevel="0" max="11" min="11" style="23" width="13.56"/>
    <col collapsed="false" customWidth="true" hidden="false" outlineLevel="0" max="12" min="12" style="23" width="9.88"/>
    <col collapsed="false" customWidth="true" hidden="false" outlineLevel="0" max="13" min="13" style="23" width="12.66"/>
    <col collapsed="false" customWidth="true" hidden="false" outlineLevel="0" max="14" min="14" style="24" width="15.44"/>
    <col collapsed="false" customWidth="true" hidden="false" outlineLevel="0" max="15" min="15" style="25" width="23"/>
    <col collapsed="false" customWidth="false" hidden="false" outlineLevel="0" max="16384" min="16" style="26" width="11.44"/>
  </cols>
  <sheetData>
    <row r="1" s="28" customFormat="true" ht="19.7" hidden="false" customHeight="false" outlineLevel="0" collapsed="false">
      <c r="A1" s="27" t="s">
        <v>7</v>
      </c>
      <c r="B1" s="27"/>
      <c r="C1" s="27"/>
      <c r="D1" s="27"/>
      <c r="E1" s="27"/>
      <c r="F1" s="27"/>
      <c r="G1" s="27"/>
      <c r="I1" s="27" t="s">
        <v>7</v>
      </c>
      <c r="J1" s="27"/>
      <c r="K1" s="27"/>
      <c r="L1" s="27"/>
      <c r="M1" s="27"/>
      <c r="N1" s="27"/>
      <c r="O1" s="27"/>
    </row>
    <row r="2" s="28" customFormat="true" ht="19.7" hidden="false" customHeight="false" outlineLevel="0" collapsed="false">
      <c r="A2" s="29" t="s">
        <v>8</v>
      </c>
      <c r="B2" s="29"/>
      <c r="C2" s="29"/>
      <c r="D2" s="29"/>
      <c r="E2" s="29"/>
      <c r="F2" s="29"/>
      <c r="G2" s="29"/>
      <c r="I2" s="29" t="s">
        <v>8</v>
      </c>
      <c r="J2" s="29"/>
      <c r="K2" s="29"/>
      <c r="L2" s="29"/>
      <c r="M2" s="29"/>
      <c r="N2" s="29"/>
      <c r="O2" s="29"/>
    </row>
    <row r="3" s="28" customFormat="true" ht="19.7" hidden="false" customHeight="false" outlineLevel="0" collapsed="false">
      <c r="A3" s="29"/>
      <c r="B3" s="29"/>
      <c r="C3" s="29"/>
      <c r="D3" s="29"/>
      <c r="E3" s="29"/>
      <c r="F3" s="29"/>
      <c r="G3" s="29"/>
      <c r="I3" s="29"/>
      <c r="J3" s="29"/>
      <c r="K3" s="29"/>
      <c r="L3" s="29"/>
      <c r="M3" s="29"/>
      <c r="N3" s="29"/>
      <c r="O3" s="29"/>
    </row>
    <row r="4" s="28" customFormat="true" ht="19.7" hidden="false" customHeight="false" outlineLevel="0" collapsed="false">
      <c r="A4" s="29" t="s">
        <v>9</v>
      </c>
      <c r="B4" s="29"/>
      <c r="C4" s="29"/>
      <c r="D4" s="29"/>
      <c r="E4" s="29"/>
      <c r="F4" s="29"/>
      <c r="G4" s="29"/>
      <c r="I4" s="29" t="s">
        <v>9</v>
      </c>
      <c r="J4" s="29"/>
      <c r="K4" s="29"/>
      <c r="L4" s="29"/>
      <c r="M4" s="29"/>
      <c r="N4" s="29"/>
      <c r="O4" s="29"/>
    </row>
    <row r="5" s="28" customFormat="true" ht="19.7" hidden="false" customHeight="false" outlineLevel="0" collapsed="false">
      <c r="A5" s="30" t="s">
        <v>15</v>
      </c>
      <c r="B5" s="30"/>
      <c r="C5" s="30"/>
      <c r="D5" s="30"/>
      <c r="E5" s="30"/>
      <c r="F5" s="30"/>
      <c r="G5" s="30"/>
      <c r="I5" s="30" t="s">
        <v>16</v>
      </c>
      <c r="J5" s="30"/>
      <c r="K5" s="30"/>
      <c r="L5" s="30"/>
      <c r="M5" s="30"/>
      <c r="N5" s="30"/>
      <c r="O5" s="30"/>
    </row>
    <row r="6" customFormat="false" ht="19.7" hidden="false" customHeight="false" outlineLevel="0" collapsed="false">
      <c r="A6" s="13"/>
      <c r="I6" s="13"/>
    </row>
    <row r="7" customFormat="false" ht="31.6" hidden="false" customHeight="true" outlineLevel="0" collapsed="false">
      <c r="A7" s="31" t="s">
        <v>17</v>
      </c>
      <c r="B7" s="31"/>
      <c r="C7" s="31"/>
      <c r="D7" s="31"/>
      <c r="E7" s="31"/>
      <c r="F7" s="31"/>
      <c r="G7" s="31"/>
      <c r="I7" s="31" t="s">
        <v>17</v>
      </c>
      <c r="J7" s="31"/>
      <c r="K7" s="31"/>
      <c r="L7" s="31"/>
      <c r="M7" s="31"/>
      <c r="N7" s="31"/>
      <c r="O7" s="31"/>
    </row>
    <row r="8" s="35" customFormat="true" ht="39" hidden="false" customHeight="true" outlineLevel="0" collapsed="false">
      <c r="A8" s="32" t="s">
        <v>18</v>
      </c>
      <c r="B8" s="33" t="s">
        <v>19</v>
      </c>
      <c r="C8" s="33" t="s">
        <v>20</v>
      </c>
      <c r="D8" s="33" t="s">
        <v>21</v>
      </c>
      <c r="E8" s="33" t="s">
        <v>22</v>
      </c>
      <c r="F8" s="33" t="s">
        <v>23</v>
      </c>
      <c r="G8" s="34" t="s">
        <v>24</v>
      </c>
      <c r="I8" s="32" t="s">
        <v>18</v>
      </c>
      <c r="J8" s="33" t="s">
        <v>19</v>
      </c>
      <c r="K8" s="33" t="s">
        <v>20</v>
      </c>
      <c r="L8" s="33" t="s">
        <v>21</v>
      </c>
      <c r="M8" s="33" t="s">
        <v>22</v>
      </c>
      <c r="N8" s="33" t="s">
        <v>23</v>
      </c>
      <c r="O8" s="34" t="s">
        <v>24</v>
      </c>
    </row>
    <row r="9" s="35" customFormat="true" ht="15.75" hidden="false" customHeight="true" outlineLevel="0" collapsed="false">
      <c r="A9" s="36" t="s">
        <v>25</v>
      </c>
      <c r="B9" s="37" t="s">
        <v>26</v>
      </c>
      <c r="C9" s="38"/>
      <c r="D9" s="38"/>
      <c r="E9" s="39"/>
      <c r="F9" s="39"/>
      <c r="G9" s="40"/>
      <c r="I9" s="36" t="s">
        <v>25</v>
      </c>
      <c r="J9" s="37" t="s">
        <v>26</v>
      </c>
      <c r="K9" s="38"/>
      <c r="L9" s="38"/>
      <c r="M9" s="39"/>
      <c r="N9" s="39"/>
      <c r="O9" s="40"/>
    </row>
    <row r="10" s="46" customFormat="true" ht="13.5" hidden="false" customHeight="false" outlineLevel="0" collapsed="false">
      <c r="A10" s="41"/>
      <c r="B10" s="42" t="s">
        <v>27</v>
      </c>
      <c r="C10" s="43"/>
      <c r="D10" s="43"/>
      <c r="E10" s="44"/>
      <c r="F10" s="44"/>
      <c r="G10" s="45"/>
      <c r="I10" s="41"/>
      <c r="J10" s="42" t="s">
        <v>27</v>
      </c>
      <c r="K10" s="43"/>
      <c r="L10" s="43"/>
      <c r="M10" s="44"/>
      <c r="N10" s="44"/>
      <c r="O10" s="45"/>
    </row>
    <row r="11" s="46" customFormat="true" ht="28.35" hidden="false" customHeight="false" outlineLevel="0" collapsed="false">
      <c r="A11" s="41"/>
      <c r="B11" s="44" t="s">
        <v>28</v>
      </c>
      <c r="C11" s="43" t="s">
        <v>29</v>
      </c>
      <c r="D11" s="43" t="n">
        <v>1</v>
      </c>
      <c r="E11" s="44"/>
      <c r="F11" s="44"/>
      <c r="G11" s="45"/>
      <c r="I11" s="41"/>
      <c r="J11" s="44" t="s">
        <v>28</v>
      </c>
      <c r="K11" s="43" t="s">
        <v>29</v>
      </c>
      <c r="L11" s="43" t="n">
        <v>1</v>
      </c>
      <c r="M11" s="44"/>
      <c r="N11" s="44"/>
      <c r="O11" s="45"/>
    </row>
    <row r="12" s="46" customFormat="true" ht="13.5" hidden="false" customHeight="false" outlineLevel="0" collapsed="false">
      <c r="A12" s="41"/>
      <c r="B12" s="44"/>
      <c r="C12" s="43"/>
      <c r="D12" s="43"/>
      <c r="E12" s="47"/>
      <c r="F12" s="47"/>
      <c r="G12" s="45"/>
      <c r="I12" s="41"/>
      <c r="J12" s="44"/>
      <c r="K12" s="43"/>
      <c r="L12" s="43"/>
      <c r="M12" s="47"/>
      <c r="N12" s="47"/>
      <c r="O12" s="45"/>
    </row>
    <row r="13" s="46" customFormat="true" ht="13.5" hidden="false" customHeight="false" outlineLevel="0" collapsed="false">
      <c r="A13" s="41"/>
      <c r="B13" s="42" t="s">
        <v>30</v>
      </c>
      <c r="C13" s="43"/>
      <c r="D13" s="43"/>
      <c r="E13" s="47"/>
      <c r="F13" s="47"/>
      <c r="G13" s="45"/>
      <c r="I13" s="41"/>
      <c r="J13" s="42" t="s">
        <v>30</v>
      </c>
      <c r="K13" s="43"/>
      <c r="L13" s="43"/>
      <c r="M13" s="47"/>
      <c r="N13" s="47"/>
      <c r="O13" s="45"/>
    </row>
    <row r="14" s="46" customFormat="true" ht="13.5" hidden="false" customHeight="false" outlineLevel="0" collapsed="false">
      <c r="A14" s="41"/>
      <c r="B14" s="44" t="s">
        <v>31</v>
      </c>
      <c r="C14" s="48" t="s">
        <v>32</v>
      </c>
      <c r="D14" s="43"/>
      <c r="E14" s="47"/>
      <c r="F14" s="47"/>
      <c r="G14" s="45"/>
      <c r="I14" s="41"/>
      <c r="J14" s="44" t="s">
        <v>31</v>
      </c>
      <c r="K14" s="48" t="s">
        <v>32</v>
      </c>
      <c r="L14" s="43"/>
      <c r="M14" s="47"/>
      <c r="N14" s="47"/>
      <c r="O14" s="45"/>
    </row>
    <row r="15" s="46" customFormat="true" ht="13.5" hidden="false" customHeight="false" outlineLevel="0" collapsed="false">
      <c r="A15" s="41"/>
      <c r="B15" s="44" t="s">
        <v>33</v>
      </c>
      <c r="C15" s="48" t="s">
        <v>32</v>
      </c>
      <c r="D15" s="43"/>
      <c r="E15" s="47"/>
      <c r="F15" s="47"/>
      <c r="G15" s="45"/>
      <c r="I15" s="41"/>
      <c r="J15" s="44" t="s">
        <v>33</v>
      </c>
      <c r="K15" s="48" t="s">
        <v>32</v>
      </c>
      <c r="L15" s="43"/>
      <c r="M15" s="47"/>
      <c r="N15" s="47"/>
      <c r="O15" s="45"/>
    </row>
    <row r="16" s="46" customFormat="true" ht="13.5" hidden="false" customHeight="false" outlineLevel="0" collapsed="false">
      <c r="A16" s="41"/>
      <c r="B16" s="44" t="s">
        <v>34</v>
      </c>
      <c r="C16" s="48" t="s">
        <v>32</v>
      </c>
      <c r="D16" s="43"/>
      <c r="E16" s="47"/>
      <c r="F16" s="47"/>
      <c r="G16" s="45"/>
      <c r="I16" s="41"/>
      <c r="J16" s="44" t="s">
        <v>34</v>
      </c>
      <c r="K16" s="48" t="s">
        <v>32</v>
      </c>
      <c r="L16" s="43"/>
      <c r="M16" s="47"/>
      <c r="N16" s="47"/>
      <c r="O16" s="45"/>
    </row>
    <row r="17" s="46" customFormat="true" ht="13.5" hidden="false" customHeight="false" outlineLevel="0" collapsed="false">
      <c r="A17" s="41"/>
      <c r="B17" s="44"/>
      <c r="C17" s="43"/>
      <c r="D17" s="43"/>
      <c r="E17" s="47"/>
      <c r="F17" s="47"/>
      <c r="G17" s="45"/>
      <c r="I17" s="41"/>
      <c r="J17" s="44"/>
      <c r="K17" s="43"/>
      <c r="L17" s="43"/>
      <c r="M17" s="47"/>
      <c r="N17" s="47"/>
      <c r="O17" s="45"/>
    </row>
    <row r="18" s="46" customFormat="true" ht="13.5" hidden="false" customHeight="false" outlineLevel="0" collapsed="false">
      <c r="A18" s="41"/>
      <c r="B18" s="42" t="s">
        <v>35</v>
      </c>
      <c r="C18" s="43"/>
      <c r="D18" s="43"/>
      <c r="E18" s="44"/>
      <c r="F18" s="44"/>
      <c r="G18" s="45"/>
      <c r="I18" s="41"/>
      <c r="J18" s="42" t="s">
        <v>35</v>
      </c>
      <c r="K18" s="43"/>
      <c r="L18" s="43"/>
      <c r="M18" s="44"/>
      <c r="N18" s="44"/>
      <c r="O18" s="45"/>
    </row>
    <row r="19" s="46" customFormat="true" ht="13.5" hidden="false" customHeight="false" outlineLevel="0" collapsed="false">
      <c r="A19" s="41"/>
      <c r="B19" s="44" t="s">
        <v>36</v>
      </c>
      <c r="C19" s="43" t="s">
        <v>29</v>
      </c>
      <c r="D19" s="43" t="n">
        <v>1</v>
      </c>
      <c r="E19" s="44"/>
      <c r="F19" s="44"/>
      <c r="G19" s="45"/>
      <c r="I19" s="41"/>
      <c r="J19" s="44" t="s">
        <v>36</v>
      </c>
      <c r="K19" s="43" t="s">
        <v>29</v>
      </c>
      <c r="L19" s="43" t="n">
        <v>1</v>
      </c>
      <c r="M19" s="44"/>
      <c r="N19" s="44"/>
      <c r="O19" s="45"/>
    </row>
    <row r="20" s="46" customFormat="true" ht="13.5" hidden="false" customHeight="false" outlineLevel="0" collapsed="false">
      <c r="A20" s="41"/>
      <c r="B20" s="44"/>
      <c r="C20" s="43"/>
      <c r="D20" s="43"/>
      <c r="E20" s="47"/>
      <c r="F20" s="47"/>
      <c r="G20" s="45"/>
      <c r="I20" s="41"/>
      <c r="J20" s="44"/>
      <c r="K20" s="43"/>
      <c r="L20" s="43"/>
      <c r="M20" s="47"/>
      <c r="N20" s="47"/>
      <c r="O20" s="45"/>
    </row>
    <row r="21" s="46" customFormat="true" ht="13.5" hidden="false" customHeight="false" outlineLevel="0" collapsed="false">
      <c r="A21" s="41"/>
      <c r="B21" s="42" t="s">
        <v>37</v>
      </c>
      <c r="C21" s="43"/>
      <c r="D21" s="43"/>
      <c r="E21" s="47"/>
      <c r="F21" s="47"/>
      <c r="G21" s="45"/>
      <c r="I21" s="41"/>
      <c r="J21" s="42" t="s">
        <v>37</v>
      </c>
      <c r="K21" s="43"/>
      <c r="L21" s="43"/>
      <c r="M21" s="47"/>
      <c r="N21" s="47"/>
      <c r="O21" s="45"/>
    </row>
    <row r="22" s="46" customFormat="true" ht="19.4" hidden="false" customHeight="false" outlineLevel="0" collapsed="false">
      <c r="A22" s="41"/>
      <c r="B22" s="44" t="s">
        <v>38</v>
      </c>
      <c r="C22" s="43" t="s">
        <v>29</v>
      </c>
      <c r="D22" s="43" t="n">
        <v>1</v>
      </c>
      <c r="E22" s="47"/>
      <c r="F22" s="47"/>
      <c r="G22" s="45"/>
      <c r="I22" s="41"/>
      <c r="J22" s="44" t="s">
        <v>38</v>
      </c>
      <c r="K22" s="43" t="s">
        <v>29</v>
      </c>
      <c r="L22" s="43" t="n">
        <v>1</v>
      </c>
      <c r="M22" s="47"/>
      <c r="N22" s="47"/>
      <c r="O22" s="45"/>
    </row>
    <row r="23" s="46" customFormat="true" ht="13.5" hidden="false" customHeight="false" outlineLevel="0" collapsed="false">
      <c r="A23" s="41"/>
      <c r="B23" s="44"/>
      <c r="C23" s="43"/>
      <c r="D23" s="43"/>
      <c r="E23" s="47"/>
      <c r="F23" s="47"/>
      <c r="G23" s="45"/>
      <c r="I23" s="41"/>
      <c r="J23" s="44"/>
      <c r="K23" s="43"/>
      <c r="L23" s="43"/>
      <c r="M23" s="47"/>
      <c r="N23" s="47"/>
      <c r="O23" s="45"/>
    </row>
    <row r="24" s="46" customFormat="true" ht="13.5" hidden="false" customHeight="false" outlineLevel="0" collapsed="false">
      <c r="A24" s="41"/>
      <c r="B24" s="42" t="s">
        <v>39</v>
      </c>
      <c r="C24" s="43"/>
      <c r="D24" s="43"/>
      <c r="E24" s="47"/>
      <c r="F24" s="47"/>
      <c r="G24" s="45"/>
      <c r="I24" s="41"/>
      <c r="J24" s="42" t="s">
        <v>39</v>
      </c>
      <c r="K24" s="43"/>
      <c r="L24" s="43"/>
      <c r="M24" s="47"/>
      <c r="N24" s="47"/>
      <c r="O24" s="45"/>
    </row>
    <row r="25" s="46" customFormat="true" ht="13.5" hidden="false" customHeight="false" outlineLevel="0" collapsed="false">
      <c r="A25" s="41"/>
      <c r="B25" s="49" t="s">
        <v>40</v>
      </c>
      <c r="C25" s="43" t="s">
        <v>29</v>
      </c>
      <c r="D25" s="43" t="n">
        <v>1</v>
      </c>
      <c r="E25" s="47"/>
      <c r="F25" s="47"/>
      <c r="G25" s="45"/>
      <c r="I25" s="41"/>
      <c r="J25" s="49" t="s">
        <v>40</v>
      </c>
      <c r="K25" s="43" t="s">
        <v>29</v>
      </c>
      <c r="L25" s="43" t="n">
        <v>1</v>
      </c>
      <c r="M25" s="47"/>
      <c r="N25" s="47"/>
      <c r="O25" s="45"/>
    </row>
    <row r="26" s="46" customFormat="true" ht="13.5" hidden="false" customHeight="false" outlineLevel="0" collapsed="false">
      <c r="A26" s="41"/>
      <c r="B26" s="49"/>
      <c r="C26" s="43"/>
      <c r="D26" s="43"/>
      <c r="E26" s="47"/>
      <c r="F26" s="47"/>
      <c r="G26" s="45"/>
      <c r="I26" s="41"/>
      <c r="J26" s="49"/>
      <c r="K26" s="43"/>
      <c r="L26" s="43"/>
      <c r="M26" s="47"/>
      <c r="N26" s="47"/>
      <c r="O26" s="45"/>
    </row>
    <row r="27" s="46" customFormat="true" ht="13.5" hidden="false" customHeight="false" outlineLevel="0" collapsed="false">
      <c r="A27" s="41"/>
      <c r="B27" s="42" t="s">
        <v>41</v>
      </c>
      <c r="C27" s="43"/>
      <c r="D27" s="43"/>
      <c r="E27" s="44"/>
      <c r="F27" s="44"/>
      <c r="G27" s="45"/>
      <c r="I27" s="41"/>
      <c r="J27" s="42" t="s">
        <v>41</v>
      </c>
      <c r="K27" s="43"/>
      <c r="L27" s="43"/>
      <c r="M27" s="44"/>
      <c r="N27" s="44"/>
      <c r="O27" s="45"/>
    </row>
    <row r="28" s="46" customFormat="true" ht="19.4" hidden="false" customHeight="false" outlineLevel="0" collapsed="false">
      <c r="A28" s="41"/>
      <c r="B28" s="44" t="s">
        <v>42</v>
      </c>
      <c r="C28" s="43" t="s">
        <v>29</v>
      </c>
      <c r="D28" s="43" t="n">
        <v>1</v>
      </c>
      <c r="E28" s="47"/>
      <c r="F28" s="47"/>
      <c r="G28" s="45"/>
      <c r="I28" s="41"/>
      <c r="J28" s="44" t="s">
        <v>42</v>
      </c>
      <c r="K28" s="43" t="s">
        <v>29</v>
      </c>
      <c r="L28" s="43" t="n">
        <v>1</v>
      </c>
      <c r="M28" s="47"/>
      <c r="N28" s="47"/>
      <c r="O28" s="45"/>
    </row>
    <row r="29" s="46" customFormat="true" ht="13.5" hidden="false" customHeight="false" outlineLevel="0" collapsed="false">
      <c r="A29" s="41"/>
      <c r="B29" s="44"/>
      <c r="C29" s="43"/>
      <c r="D29" s="43"/>
      <c r="E29" s="47"/>
      <c r="F29" s="47"/>
      <c r="G29" s="45"/>
      <c r="I29" s="41"/>
      <c r="J29" s="44"/>
      <c r="K29" s="43"/>
      <c r="L29" s="43"/>
      <c r="M29" s="47"/>
      <c r="N29" s="47"/>
      <c r="O29" s="45"/>
    </row>
    <row r="30" s="46" customFormat="true" ht="13.5" hidden="false" customHeight="false" outlineLevel="0" collapsed="false">
      <c r="A30" s="41"/>
      <c r="B30" s="42" t="s">
        <v>43</v>
      </c>
      <c r="C30" s="43"/>
      <c r="D30" s="43"/>
      <c r="E30" s="44"/>
      <c r="F30" s="44"/>
      <c r="G30" s="45"/>
      <c r="I30" s="41"/>
      <c r="J30" s="42" t="s">
        <v>43</v>
      </c>
      <c r="K30" s="43"/>
      <c r="L30" s="43"/>
      <c r="M30" s="44"/>
      <c r="N30" s="44"/>
      <c r="O30" s="45"/>
    </row>
    <row r="31" s="46" customFormat="true" ht="55.2" hidden="false" customHeight="false" outlineLevel="0" collapsed="false">
      <c r="A31" s="41"/>
      <c r="B31" s="44" t="s">
        <v>44</v>
      </c>
      <c r="C31" s="43" t="s">
        <v>29</v>
      </c>
      <c r="D31" s="43" t="n">
        <v>1</v>
      </c>
      <c r="E31" s="47"/>
      <c r="F31" s="47"/>
      <c r="G31" s="45"/>
      <c r="I31" s="41"/>
      <c r="J31" s="44" t="s">
        <v>44</v>
      </c>
      <c r="K31" s="43" t="s">
        <v>29</v>
      </c>
      <c r="L31" s="43" t="n">
        <v>1</v>
      </c>
      <c r="M31" s="47"/>
      <c r="N31" s="47"/>
      <c r="O31" s="45"/>
    </row>
    <row r="32" s="46" customFormat="true" ht="29.25" hidden="false" customHeight="true" outlineLevel="0" collapsed="false">
      <c r="A32" s="41"/>
      <c r="B32" s="44"/>
      <c r="C32" s="50" t="s">
        <v>45</v>
      </c>
      <c r="D32" s="50"/>
      <c r="E32" s="50"/>
      <c r="F32" s="50"/>
      <c r="G32" s="51" t="n">
        <f aca="false">SUBTOTAL(9,G10:G31)</f>
        <v>0</v>
      </c>
      <c r="I32" s="41"/>
      <c r="J32" s="44"/>
      <c r="K32" s="50" t="s">
        <v>45</v>
      </c>
      <c r="L32" s="50"/>
      <c r="M32" s="50"/>
      <c r="N32" s="50"/>
      <c r="O32" s="51" t="n">
        <f aca="false">SUBTOTAL(9,O10:O31)</f>
        <v>0</v>
      </c>
    </row>
    <row r="33" s="46" customFormat="true" ht="13.5" hidden="false" customHeight="false" outlineLevel="0" collapsed="false">
      <c r="A33" s="52" t="s">
        <v>46</v>
      </c>
      <c r="B33" s="53" t="s">
        <v>47</v>
      </c>
      <c r="C33" s="54"/>
      <c r="D33" s="55"/>
      <c r="E33" s="55"/>
      <c r="F33" s="54"/>
      <c r="G33" s="56"/>
      <c r="I33" s="52" t="s">
        <v>46</v>
      </c>
      <c r="J33" s="53" t="s">
        <v>47</v>
      </c>
      <c r="K33" s="54"/>
      <c r="L33" s="55"/>
      <c r="M33" s="55"/>
      <c r="N33" s="54"/>
      <c r="O33" s="56"/>
    </row>
    <row r="34" s="46" customFormat="true" ht="46.25" hidden="false" customHeight="false" outlineLevel="0" collapsed="false">
      <c r="A34" s="41"/>
      <c r="B34" s="57" t="s">
        <v>48</v>
      </c>
      <c r="C34" s="43" t="s">
        <v>29</v>
      </c>
      <c r="D34" s="43" t="n">
        <v>1</v>
      </c>
      <c r="E34" s="47"/>
      <c r="F34" s="47"/>
      <c r="G34" s="45"/>
      <c r="I34" s="41"/>
      <c r="J34" s="57" t="s">
        <v>48</v>
      </c>
      <c r="K34" s="43" t="s">
        <v>29</v>
      </c>
      <c r="L34" s="43" t="n">
        <v>1</v>
      </c>
      <c r="M34" s="47"/>
      <c r="N34" s="47"/>
      <c r="O34" s="45"/>
    </row>
    <row r="35" s="46" customFormat="true" ht="37.3" hidden="false" customHeight="false" outlineLevel="0" collapsed="false">
      <c r="A35" s="41"/>
      <c r="B35" s="58" t="s">
        <v>49</v>
      </c>
      <c r="C35" s="43"/>
      <c r="D35" s="43"/>
      <c r="E35" s="47"/>
      <c r="F35" s="47"/>
      <c r="G35" s="45"/>
      <c r="I35" s="41"/>
      <c r="J35" s="58" t="s">
        <v>50</v>
      </c>
      <c r="K35" s="43" t="s">
        <v>29</v>
      </c>
      <c r="L35" s="43" t="n">
        <v>1</v>
      </c>
      <c r="M35" s="47"/>
      <c r="N35" s="47"/>
      <c r="O35" s="45"/>
    </row>
    <row r="36" s="46" customFormat="true" ht="55.2" hidden="false" customHeight="false" outlineLevel="0" collapsed="false">
      <c r="A36" s="41"/>
      <c r="B36" s="58" t="s">
        <v>49</v>
      </c>
      <c r="C36" s="43"/>
      <c r="D36" s="43"/>
      <c r="E36" s="47"/>
      <c r="F36" s="47"/>
      <c r="G36" s="45"/>
      <c r="I36" s="41"/>
      <c r="J36" s="58" t="s">
        <v>51</v>
      </c>
      <c r="K36" s="43" t="s">
        <v>29</v>
      </c>
      <c r="L36" s="43" t="n">
        <v>1</v>
      </c>
      <c r="M36" s="47"/>
      <c r="N36" s="47"/>
      <c r="O36" s="45"/>
    </row>
    <row r="37" s="46" customFormat="true" ht="13.5" hidden="false" customHeight="true" outlineLevel="0" collapsed="false">
      <c r="A37" s="41"/>
      <c r="B37" s="44"/>
      <c r="C37" s="59" t="s">
        <v>52</v>
      </c>
      <c r="D37" s="59"/>
      <c r="E37" s="59"/>
      <c r="F37" s="59"/>
      <c r="G37" s="51" t="n">
        <f aca="false">SUBTOTAL(9,G34:G36)</f>
        <v>0</v>
      </c>
      <c r="I37" s="41"/>
      <c r="J37" s="44"/>
      <c r="K37" s="59" t="s">
        <v>52</v>
      </c>
      <c r="L37" s="59"/>
      <c r="M37" s="59"/>
      <c r="N37" s="59"/>
      <c r="O37" s="51" t="n">
        <f aca="false">SUBTOTAL(9,O34:O36)</f>
        <v>0</v>
      </c>
    </row>
    <row r="38" s="46" customFormat="true" ht="13.5" hidden="false" customHeight="false" outlineLevel="0" collapsed="false">
      <c r="A38" s="52" t="s">
        <v>53</v>
      </c>
      <c r="B38" s="53" t="s">
        <v>54</v>
      </c>
      <c r="C38" s="54"/>
      <c r="D38" s="55"/>
      <c r="E38" s="55"/>
      <c r="F38" s="54"/>
      <c r="G38" s="56"/>
      <c r="I38" s="52" t="s">
        <v>53</v>
      </c>
      <c r="J38" s="53" t="s">
        <v>54</v>
      </c>
      <c r="K38" s="54"/>
      <c r="L38" s="55"/>
      <c r="M38" s="55"/>
      <c r="N38" s="54"/>
      <c r="O38" s="56"/>
    </row>
    <row r="39" s="46" customFormat="true" ht="13.5" hidden="false" customHeight="false" outlineLevel="0" collapsed="false">
      <c r="A39" s="41"/>
      <c r="B39" s="58" t="s">
        <v>55</v>
      </c>
      <c r="C39" s="43" t="s">
        <v>20</v>
      </c>
      <c r="D39" s="43" t="n">
        <v>44</v>
      </c>
      <c r="E39" s="47"/>
      <c r="F39" s="47"/>
      <c r="G39" s="45"/>
      <c r="I39" s="41"/>
      <c r="J39" s="58" t="s">
        <v>49</v>
      </c>
      <c r="K39" s="43"/>
      <c r="L39" s="43" t="n">
        <v>0</v>
      </c>
      <c r="M39" s="47"/>
      <c r="N39" s="47"/>
      <c r="O39" s="45"/>
    </row>
    <row r="40" s="46" customFormat="true" ht="13.5" hidden="false" customHeight="false" outlineLevel="0" collapsed="false">
      <c r="A40" s="41"/>
      <c r="B40" s="58" t="s">
        <v>56</v>
      </c>
      <c r="C40" s="43" t="s">
        <v>20</v>
      </c>
      <c r="D40" s="43" t="n">
        <v>190</v>
      </c>
      <c r="E40" s="47"/>
      <c r="F40" s="47"/>
      <c r="G40" s="45"/>
      <c r="I40" s="41"/>
      <c r="J40" s="58" t="s">
        <v>56</v>
      </c>
      <c r="K40" s="43" t="s">
        <v>29</v>
      </c>
      <c r="L40" s="43" t="n">
        <v>40</v>
      </c>
      <c r="M40" s="47"/>
      <c r="N40" s="47"/>
      <c r="O40" s="45"/>
    </row>
    <row r="41" s="46" customFormat="true" ht="13.5" hidden="false" customHeight="true" outlineLevel="0" collapsed="false">
      <c r="A41" s="41"/>
      <c r="B41" s="44"/>
      <c r="C41" s="59" t="s">
        <v>57</v>
      </c>
      <c r="D41" s="59"/>
      <c r="E41" s="59"/>
      <c r="F41" s="59"/>
      <c r="G41" s="51" t="n">
        <f aca="false">SUBTOTAL(9,G39:G40)</f>
        <v>0</v>
      </c>
      <c r="I41" s="41"/>
      <c r="J41" s="44"/>
      <c r="K41" s="59" t="s">
        <v>57</v>
      </c>
      <c r="L41" s="59"/>
      <c r="M41" s="59"/>
      <c r="N41" s="59"/>
      <c r="O41" s="51" t="n">
        <f aca="false">SUBTOTAL(9,O39:O40)</f>
        <v>0</v>
      </c>
    </row>
    <row r="42" s="46" customFormat="true" ht="15" hidden="false" customHeight="true" outlineLevel="0" collapsed="false">
      <c r="A42" s="52" t="s">
        <v>58</v>
      </c>
      <c r="B42" s="53" t="s">
        <v>59</v>
      </c>
      <c r="C42" s="54"/>
      <c r="D42" s="55"/>
      <c r="E42" s="55"/>
      <c r="F42" s="54"/>
      <c r="G42" s="56"/>
      <c r="I42" s="52" t="s">
        <v>58</v>
      </c>
      <c r="J42" s="53" t="s">
        <v>59</v>
      </c>
      <c r="K42" s="54"/>
      <c r="L42" s="55"/>
      <c r="M42" s="55"/>
      <c r="N42" s="54"/>
      <c r="O42" s="56"/>
    </row>
    <row r="43" s="46" customFormat="true" ht="13.5" hidden="false" customHeight="false" outlineLevel="0" collapsed="false">
      <c r="A43" s="41"/>
      <c r="B43" s="60" t="s">
        <v>60</v>
      </c>
      <c r="C43" s="43"/>
      <c r="D43" s="43"/>
      <c r="E43" s="44"/>
      <c r="F43" s="44"/>
      <c r="G43" s="45"/>
      <c r="I43" s="41"/>
      <c r="J43" s="60" t="s">
        <v>60</v>
      </c>
      <c r="K43" s="43"/>
      <c r="L43" s="43"/>
      <c r="M43" s="44"/>
      <c r="N43" s="44"/>
      <c r="O43" s="45"/>
    </row>
    <row r="44" s="46" customFormat="true" ht="37.3" hidden="false" customHeight="false" outlineLevel="0" collapsed="false">
      <c r="A44" s="41"/>
      <c r="B44" s="58" t="s">
        <v>49</v>
      </c>
      <c r="C44" s="43"/>
      <c r="D44" s="43"/>
      <c r="E44" s="47"/>
      <c r="F44" s="47"/>
      <c r="G44" s="45"/>
      <c r="I44" s="41"/>
      <c r="J44" s="57" t="s">
        <v>61</v>
      </c>
      <c r="K44" s="43" t="s">
        <v>29</v>
      </c>
      <c r="L44" s="43" t="n">
        <v>1</v>
      </c>
      <c r="M44" s="47"/>
      <c r="N44" s="47"/>
      <c r="O44" s="45"/>
    </row>
    <row r="45" s="46" customFormat="true" ht="13.5" hidden="false" customHeight="false" outlineLevel="0" collapsed="false">
      <c r="A45" s="41"/>
      <c r="B45" s="57"/>
      <c r="C45" s="43"/>
      <c r="D45" s="43"/>
      <c r="E45" s="47"/>
      <c r="F45" s="47"/>
      <c r="G45" s="45"/>
      <c r="I45" s="41"/>
      <c r="J45" s="57"/>
      <c r="K45" s="43"/>
      <c r="L45" s="43"/>
      <c r="M45" s="47"/>
      <c r="N45" s="47"/>
      <c r="O45" s="45"/>
    </row>
    <row r="46" s="46" customFormat="true" ht="13.5" hidden="false" customHeight="false" outlineLevel="0" collapsed="false">
      <c r="A46" s="41"/>
      <c r="B46" s="58" t="s">
        <v>49</v>
      </c>
      <c r="C46" s="43"/>
      <c r="D46" s="43"/>
      <c r="E46" s="47"/>
      <c r="F46" s="47"/>
      <c r="G46" s="45"/>
      <c r="I46" s="41"/>
      <c r="J46" s="57" t="s">
        <v>62</v>
      </c>
      <c r="K46" s="43" t="s">
        <v>20</v>
      </c>
      <c r="L46" s="43" t="n">
        <v>2</v>
      </c>
      <c r="M46" s="47"/>
      <c r="N46" s="47"/>
      <c r="O46" s="45"/>
    </row>
    <row r="47" s="46" customFormat="true" ht="13.5" hidden="false" customHeight="false" outlineLevel="0" collapsed="false">
      <c r="A47" s="41"/>
      <c r="B47" s="58" t="s">
        <v>49</v>
      </c>
      <c r="C47" s="43"/>
      <c r="D47" s="43"/>
      <c r="E47" s="47"/>
      <c r="F47" s="47"/>
      <c r="G47" s="45"/>
      <c r="I47" s="41"/>
      <c r="J47" s="57" t="s">
        <v>63</v>
      </c>
      <c r="K47" s="43" t="s">
        <v>20</v>
      </c>
      <c r="L47" s="43" t="n">
        <v>2</v>
      </c>
      <c r="M47" s="47"/>
      <c r="N47" s="47"/>
      <c r="O47" s="45"/>
    </row>
    <row r="48" s="46" customFormat="true" ht="13.5" hidden="false" customHeight="false" outlineLevel="0" collapsed="false">
      <c r="A48" s="41"/>
      <c r="B48" s="58" t="s">
        <v>49</v>
      </c>
      <c r="C48" s="43"/>
      <c r="D48" s="43"/>
      <c r="E48" s="47"/>
      <c r="F48" s="47"/>
      <c r="G48" s="45"/>
      <c r="I48" s="41"/>
      <c r="J48" s="57" t="s">
        <v>64</v>
      </c>
      <c r="K48" s="43" t="s">
        <v>29</v>
      </c>
      <c r="L48" s="43" t="n">
        <v>2</v>
      </c>
      <c r="M48" s="47"/>
      <c r="N48" s="47"/>
      <c r="O48" s="45"/>
    </row>
    <row r="49" s="46" customFormat="true" ht="13.5" hidden="false" customHeight="false" outlineLevel="0" collapsed="false">
      <c r="A49" s="41"/>
      <c r="B49" s="58" t="s">
        <v>49</v>
      </c>
      <c r="C49" s="43"/>
      <c r="D49" s="43"/>
      <c r="E49" s="47"/>
      <c r="F49" s="47"/>
      <c r="G49" s="45"/>
      <c r="I49" s="41"/>
      <c r="J49" s="57" t="s">
        <v>65</v>
      </c>
      <c r="K49" s="43" t="s">
        <v>29</v>
      </c>
      <c r="L49" s="43" t="n">
        <v>2</v>
      </c>
      <c r="M49" s="47"/>
      <c r="N49" s="47"/>
      <c r="O49" s="45"/>
    </row>
    <row r="50" s="46" customFormat="true" ht="13.5" hidden="false" customHeight="false" outlineLevel="0" collapsed="false">
      <c r="A50" s="41"/>
      <c r="B50" s="57"/>
      <c r="C50" s="43"/>
      <c r="D50" s="43"/>
      <c r="E50" s="47"/>
      <c r="F50" s="47"/>
      <c r="G50" s="45"/>
      <c r="I50" s="41"/>
      <c r="J50" s="57"/>
      <c r="K50" s="43"/>
      <c r="L50" s="43"/>
      <c r="M50" s="47"/>
      <c r="N50" s="47"/>
      <c r="O50" s="45"/>
    </row>
    <row r="51" s="46" customFormat="true" ht="13.5" hidden="false" customHeight="false" outlineLevel="0" collapsed="false">
      <c r="A51" s="41"/>
      <c r="B51" s="58" t="s">
        <v>49</v>
      </c>
      <c r="C51" s="43"/>
      <c r="D51" s="43"/>
      <c r="E51" s="47"/>
      <c r="F51" s="47"/>
      <c r="G51" s="45"/>
      <c r="I51" s="41"/>
      <c r="J51" s="44" t="s">
        <v>66</v>
      </c>
      <c r="K51" s="43" t="s">
        <v>29</v>
      </c>
      <c r="L51" s="43" t="n">
        <v>1</v>
      </c>
      <c r="M51" s="47"/>
      <c r="N51" s="47"/>
      <c r="O51" s="45"/>
    </row>
    <row r="52" s="46" customFormat="true" ht="13.5" hidden="false" customHeight="false" outlineLevel="0" collapsed="false">
      <c r="A52" s="41"/>
      <c r="B52" s="58" t="s">
        <v>49</v>
      </c>
      <c r="C52" s="43"/>
      <c r="D52" s="43"/>
      <c r="E52" s="47"/>
      <c r="F52" s="47"/>
      <c r="G52" s="45"/>
      <c r="I52" s="41"/>
      <c r="J52" s="44" t="s">
        <v>67</v>
      </c>
      <c r="K52" s="43" t="s">
        <v>29</v>
      </c>
      <c r="L52" s="43" t="n">
        <v>1</v>
      </c>
      <c r="M52" s="47"/>
      <c r="N52" s="47"/>
      <c r="O52" s="45"/>
    </row>
    <row r="53" s="46" customFormat="true" ht="13.5" hidden="false" customHeight="false" outlineLevel="0" collapsed="false">
      <c r="A53" s="41"/>
      <c r="B53" s="57"/>
      <c r="C53" s="43"/>
      <c r="D53" s="43"/>
      <c r="E53" s="47"/>
      <c r="F53" s="47"/>
      <c r="G53" s="45"/>
      <c r="I53" s="41"/>
      <c r="J53" s="57"/>
      <c r="K53" s="43"/>
      <c r="L53" s="43"/>
      <c r="M53" s="47"/>
      <c r="N53" s="47"/>
      <c r="O53" s="45"/>
    </row>
    <row r="54" s="46" customFormat="true" ht="13.5" hidden="false" customHeight="false" outlineLevel="0" collapsed="false">
      <c r="A54" s="41"/>
      <c r="B54" s="58" t="s">
        <v>49</v>
      </c>
      <c r="C54" s="43"/>
      <c r="D54" s="43"/>
      <c r="E54" s="47"/>
      <c r="F54" s="47"/>
      <c r="G54" s="45"/>
      <c r="I54" s="41"/>
      <c r="J54" s="57" t="s">
        <v>68</v>
      </c>
      <c r="K54" s="43"/>
      <c r="L54" s="43"/>
      <c r="M54" s="47"/>
      <c r="N54" s="47"/>
      <c r="O54" s="45"/>
    </row>
    <row r="55" s="46" customFormat="true" ht="13.5" hidden="false" customHeight="false" outlineLevel="0" collapsed="false">
      <c r="A55" s="41"/>
      <c r="B55" s="58" t="s">
        <v>49</v>
      </c>
      <c r="C55" s="43"/>
      <c r="D55" s="43"/>
      <c r="E55" s="47"/>
      <c r="F55" s="47"/>
      <c r="G55" s="45"/>
      <c r="I55" s="41"/>
      <c r="J55" s="57" t="s">
        <v>69</v>
      </c>
      <c r="K55" s="43" t="s">
        <v>70</v>
      </c>
      <c r="L55" s="43"/>
      <c r="M55" s="47"/>
      <c r="N55" s="47"/>
      <c r="O55" s="45"/>
    </row>
    <row r="56" s="46" customFormat="true" ht="13.5" hidden="false" customHeight="false" outlineLevel="0" collapsed="false">
      <c r="A56" s="41"/>
      <c r="B56" s="58" t="s">
        <v>49</v>
      </c>
      <c r="C56" s="43"/>
      <c r="D56" s="43"/>
      <c r="E56" s="47"/>
      <c r="F56" s="47"/>
      <c r="G56" s="45"/>
      <c r="I56" s="41"/>
      <c r="J56" s="57" t="s">
        <v>71</v>
      </c>
      <c r="K56" s="43" t="s">
        <v>72</v>
      </c>
      <c r="L56" s="43"/>
      <c r="M56" s="47"/>
      <c r="N56" s="47"/>
      <c r="O56" s="45"/>
    </row>
    <row r="57" s="46" customFormat="true" ht="13.5" hidden="false" customHeight="false" outlineLevel="0" collapsed="false">
      <c r="A57" s="41"/>
      <c r="B57" s="58" t="s">
        <v>49</v>
      </c>
      <c r="C57" s="43"/>
      <c r="D57" s="43"/>
      <c r="E57" s="47"/>
      <c r="F57" s="47"/>
      <c r="G57" s="45"/>
      <c r="I57" s="41"/>
      <c r="J57" s="57" t="s">
        <v>73</v>
      </c>
      <c r="K57" s="43" t="s">
        <v>72</v>
      </c>
      <c r="L57" s="43"/>
      <c r="M57" s="47"/>
      <c r="N57" s="47"/>
      <c r="O57" s="45"/>
    </row>
    <row r="58" s="46" customFormat="true" ht="13.5" hidden="false" customHeight="false" outlineLevel="0" collapsed="false">
      <c r="A58" s="41"/>
      <c r="B58" s="58" t="s">
        <v>49</v>
      </c>
      <c r="C58" s="43"/>
      <c r="D58" s="43"/>
      <c r="E58" s="47"/>
      <c r="F58" s="47"/>
      <c r="G58" s="45"/>
      <c r="I58" s="41"/>
      <c r="J58" s="57" t="s">
        <v>74</v>
      </c>
      <c r="K58" s="43" t="s">
        <v>72</v>
      </c>
      <c r="L58" s="43"/>
      <c r="M58" s="47"/>
      <c r="N58" s="47"/>
      <c r="O58" s="45"/>
    </row>
    <row r="59" s="46" customFormat="true" ht="13.5" hidden="false" customHeight="false" outlineLevel="0" collapsed="false">
      <c r="A59" s="41"/>
      <c r="B59" s="58" t="s">
        <v>49</v>
      </c>
      <c r="C59" s="43"/>
      <c r="D59" s="43"/>
      <c r="E59" s="47"/>
      <c r="F59" s="47"/>
      <c r="G59" s="45"/>
      <c r="I59" s="41"/>
      <c r="J59" s="57" t="s">
        <v>75</v>
      </c>
      <c r="K59" s="43" t="s">
        <v>72</v>
      </c>
      <c r="L59" s="43"/>
      <c r="M59" s="47"/>
      <c r="N59" s="47"/>
      <c r="O59" s="45"/>
    </row>
    <row r="60" s="46" customFormat="true" ht="13.5" hidden="false" customHeight="false" outlineLevel="0" collapsed="false">
      <c r="A60" s="41"/>
      <c r="B60" s="57"/>
      <c r="C60" s="43"/>
      <c r="D60" s="43"/>
      <c r="E60" s="47"/>
      <c r="F60" s="47"/>
      <c r="G60" s="45"/>
      <c r="I60" s="41"/>
      <c r="J60" s="57"/>
      <c r="K60" s="43"/>
      <c r="L60" s="43"/>
      <c r="M60" s="47"/>
      <c r="N60" s="47"/>
      <c r="O60" s="45"/>
    </row>
    <row r="61" s="46" customFormat="true" ht="19.4" hidden="false" customHeight="false" outlineLevel="0" collapsed="false">
      <c r="A61" s="41"/>
      <c r="B61" s="58" t="s">
        <v>49</v>
      </c>
      <c r="C61" s="43"/>
      <c r="D61" s="43"/>
      <c r="E61" s="47"/>
      <c r="F61" s="47"/>
      <c r="G61" s="45"/>
      <c r="I61" s="41"/>
      <c r="J61" s="57" t="s">
        <v>76</v>
      </c>
      <c r="K61" s="43" t="s">
        <v>20</v>
      </c>
      <c r="L61" s="43" t="n">
        <v>4</v>
      </c>
      <c r="M61" s="47"/>
      <c r="N61" s="47"/>
      <c r="O61" s="45"/>
    </row>
    <row r="62" s="46" customFormat="true" ht="13.5" hidden="false" customHeight="false" outlineLevel="0" collapsed="false">
      <c r="A62" s="41"/>
      <c r="B62" s="58"/>
      <c r="C62" s="43"/>
      <c r="D62" s="43"/>
      <c r="E62" s="47"/>
      <c r="F62" s="47"/>
      <c r="G62" s="45"/>
      <c r="I62" s="41"/>
      <c r="J62" s="57"/>
      <c r="K62" s="43"/>
      <c r="L62" s="43"/>
      <c r="M62" s="47"/>
      <c r="N62" s="47"/>
      <c r="O62" s="45"/>
    </row>
    <row r="63" s="46" customFormat="true" ht="13.5" hidden="false" customHeight="false" outlineLevel="0" collapsed="false">
      <c r="A63" s="41"/>
      <c r="B63" s="58" t="s">
        <v>49</v>
      </c>
      <c r="C63" s="61"/>
      <c r="D63" s="43"/>
      <c r="E63" s="47"/>
      <c r="F63" s="47"/>
      <c r="G63" s="45"/>
      <c r="I63" s="41"/>
      <c r="J63" s="57" t="s">
        <v>77</v>
      </c>
      <c r="K63" s="61" t="s">
        <v>78</v>
      </c>
      <c r="L63" s="43"/>
      <c r="M63" s="47"/>
      <c r="N63" s="47"/>
      <c r="O63" s="45"/>
    </row>
    <row r="64" s="46" customFormat="true" ht="13.5" hidden="false" customHeight="false" outlineLevel="0" collapsed="false">
      <c r="A64" s="41"/>
      <c r="B64" s="57"/>
      <c r="C64" s="43"/>
      <c r="D64" s="43"/>
      <c r="E64" s="47"/>
      <c r="F64" s="47"/>
      <c r="G64" s="45"/>
      <c r="I64" s="41"/>
      <c r="J64" s="57"/>
      <c r="K64" s="43"/>
      <c r="L64" s="43"/>
      <c r="M64" s="47"/>
      <c r="N64" s="47"/>
      <c r="O64" s="45"/>
    </row>
    <row r="65" s="46" customFormat="true" ht="19.4" hidden="false" customHeight="false" outlineLevel="0" collapsed="false">
      <c r="A65" s="41"/>
      <c r="B65" s="58" t="s">
        <v>49</v>
      </c>
      <c r="C65" s="62"/>
      <c r="D65" s="62"/>
      <c r="E65" s="47"/>
      <c r="F65" s="47"/>
      <c r="G65" s="45"/>
      <c r="I65" s="41"/>
      <c r="J65" s="49" t="s">
        <v>79</v>
      </c>
      <c r="K65" s="62"/>
      <c r="L65" s="62"/>
      <c r="M65" s="47"/>
      <c r="N65" s="47"/>
      <c r="O65" s="45"/>
    </row>
    <row r="66" s="46" customFormat="true" ht="13.5" hidden="false" customHeight="false" outlineLevel="0" collapsed="false">
      <c r="A66" s="41"/>
      <c r="B66" s="58" t="s">
        <v>49</v>
      </c>
      <c r="C66" s="62"/>
      <c r="D66" s="62"/>
      <c r="E66" s="47"/>
      <c r="F66" s="47"/>
      <c r="G66" s="45"/>
      <c r="I66" s="41"/>
      <c r="J66" s="49" t="s">
        <v>80</v>
      </c>
      <c r="K66" s="62" t="s">
        <v>20</v>
      </c>
      <c r="L66" s="62" t="n">
        <v>6</v>
      </c>
      <c r="M66" s="47"/>
      <c r="N66" s="47"/>
      <c r="O66" s="45"/>
    </row>
    <row r="67" s="46" customFormat="true" ht="13.5" hidden="false" customHeight="false" outlineLevel="0" collapsed="false">
      <c r="A67" s="41"/>
      <c r="B67" s="57"/>
      <c r="C67" s="43"/>
      <c r="D67" s="43"/>
      <c r="E67" s="47"/>
      <c r="F67" s="47"/>
      <c r="G67" s="45"/>
      <c r="I67" s="41"/>
      <c r="J67" s="57"/>
      <c r="K67" s="43"/>
      <c r="L67" s="43"/>
      <c r="M67" s="47"/>
      <c r="N67" s="47"/>
      <c r="O67" s="45"/>
    </row>
    <row r="68" s="46" customFormat="true" ht="19.4" hidden="false" customHeight="false" outlineLevel="0" collapsed="false">
      <c r="A68" s="41"/>
      <c r="B68" s="58" t="s">
        <v>49</v>
      </c>
      <c r="C68" s="43"/>
      <c r="D68" s="43"/>
      <c r="E68" s="47"/>
      <c r="F68" s="47"/>
      <c r="G68" s="45"/>
      <c r="I68" s="41"/>
      <c r="J68" s="57" t="s">
        <v>81</v>
      </c>
      <c r="K68" s="43" t="s">
        <v>20</v>
      </c>
      <c r="L68" s="43" t="n">
        <v>4</v>
      </c>
      <c r="M68" s="47"/>
      <c r="N68" s="47"/>
      <c r="O68" s="45"/>
    </row>
    <row r="69" s="46" customFormat="true" ht="13.5" hidden="false" customHeight="false" outlineLevel="0" collapsed="false">
      <c r="A69" s="41"/>
      <c r="B69" s="58"/>
      <c r="C69" s="43"/>
      <c r="D69" s="43"/>
      <c r="E69" s="47"/>
      <c r="F69" s="47"/>
      <c r="G69" s="45"/>
      <c r="I69" s="41"/>
      <c r="J69" s="58"/>
      <c r="K69" s="43"/>
      <c r="L69" s="43"/>
      <c r="M69" s="47"/>
      <c r="N69" s="47"/>
      <c r="O69" s="45"/>
    </row>
    <row r="70" s="46" customFormat="true" ht="13.5" hidden="false" customHeight="false" outlineLevel="0" collapsed="false">
      <c r="A70" s="41"/>
      <c r="B70" s="60" t="s">
        <v>82</v>
      </c>
      <c r="C70" s="43"/>
      <c r="D70" s="43"/>
      <c r="E70" s="47"/>
      <c r="F70" s="47"/>
      <c r="G70" s="45"/>
      <c r="I70" s="41"/>
      <c r="J70" s="60" t="s">
        <v>82</v>
      </c>
      <c r="K70" s="43"/>
      <c r="L70" s="43"/>
      <c r="M70" s="47"/>
      <c r="N70" s="47"/>
      <c r="O70" s="45"/>
    </row>
    <row r="71" s="46" customFormat="true" ht="19.4" hidden="false" customHeight="false" outlineLevel="0" collapsed="false">
      <c r="A71" s="41"/>
      <c r="B71" s="58" t="s">
        <v>49</v>
      </c>
      <c r="C71" s="43"/>
      <c r="D71" s="43"/>
      <c r="E71" s="47"/>
      <c r="F71" s="47"/>
      <c r="G71" s="45"/>
      <c r="I71" s="41"/>
      <c r="J71" s="57" t="s">
        <v>83</v>
      </c>
      <c r="K71" s="43" t="s">
        <v>29</v>
      </c>
      <c r="L71" s="43" t="n">
        <v>1</v>
      </c>
      <c r="M71" s="47"/>
      <c r="N71" s="47"/>
      <c r="O71" s="45"/>
    </row>
    <row r="72" s="46" customFormat="true" ht="13.5" hidden="false" customHeight="false" outlineLevel="0" collapsed="false">
      <c r="A72" s="41"/>
      <c r="B72" s="58"/>
      <c r="C72" s="43"/>
      <c r="D72" s="43"/>
      <c r="E72" s="47"/>
      <c r="F72" s="47"/>
      <c r="G72" s="45"/>
      <c r="I72" s="41"/>
      <c r="J72" s="58"/>
      <c r="K72" s="43"/>
      <c r="L72" s="43"/>
      <c r="M72" s="47"/>
      <c r="N72" s="47"/>
      <c r="O72" s="45"/>
    </row>
    <row r="73" s="46" customFormat="true" ht="13.5" hidden="false" customHeight="false" outlineLevel="0" collapsed="false">
      <c r="A73" s="41"/>
      <c r="B73" s="60" t="s">
        <v>84</v>
      </c>
      <c r="C73" s="43"/>
      <c r="D73" s="43"/>
      <c r="E73" s="47"/>
      <c r="F73" s="47"/>
      <c r="G73" s="45"/>
      <c r="I73" s="41"/>
      <c r="J73" s="60" t="s">
        <v>84</v>
      </c>
      <c r="K73" s="43"/>
      <c r="L73" s="43"/>
      <c r="M73" s="47"/>
      <c r="N73" s="47"/>
      <c r="O73" s="45"/>
    </row>
    <row r="74" s="46" customFormat="true" ht="46.25" hidden="false" customHeight="false" outlineLevel="0" collapsed="false">
      <c r="A74" s="41"/>
      <c r="B74" s="58" t="s">
        <v>49</v>
      </c>
      <c r="C74" s="43"/>
      <c r="D74" s="43"/>
      <c r="E74" s="47"/>
      <c r="F74" s="47"/>
      <c r="G74" s="45"/>
      <c r="I74" s="41"/>
      <c r="J74" s="57" t="s">
        <v>85</v>
      </c>
      <c r="K74" s="43" t="s">
        <v>29</v>
      </c>
      <c r="L74" s="43" t="n">
        <v>1</v>
      </c>
      <c r="M74" s="47"/>
      <c r="N74" s="47"/>
      <c r="O74" s="45"/>
    </row>
    <row r="75" s="46" customFormat="true" ht="13.5" hidden="false" customHeight="false" outlineLevel="0" collapsed="false">
      <c r="A75" s="41"/>
      <c r="B75" s="57"/>
      <c r="C75" s="43"/>
      <c r="D75" s="43"/>
      <c r="E75" s="47"/>
      <c r="F75" s="47"/>
      <c r="G75" s="45"/>
      <c r="I75" s="41"/>
      <c r="J75" s="57"/>
      <c r="K75" s="43"/>
      <c r="L75" s="43"/>
      <c r="M75" s="47"/>
      <c r="N75" s="47"/>
      <c r="O75" s="45"/>
    </row>
    <row r="76" s="46" customFormat="true" ht="13.5" hidden="false" customHeight="false" outlineLevel="0" collapsed="false">
      <c r="A76" s="41"/>
      <c r="B76" s="58" t="s">
        <v>49</v>
      </c>
      <c r="C76" s="43"/>
      <c r="D76" s="43"/>
      <c r="E76" s="47"/>
      <c r="F76" s="47"/>
      <c r="G76" s="45"/>
      <c r="I76" s="41"/>
      <c r="J76" s="57" t="s">
        <v>86</v>
      </c>
      <c r="K76" s="43" t="s">
        <v>20</v>
      </c>
      <c r="L76" s="43" t="n">
        <v>2</v>
      </c>
      <c r="M76" s="47"/>
      <c r="N76" s="47"/>
      <c r="O76" s="45"/>
    </row>
    <row r="77" s="46" customFormat="true" ht="13.5" hidden="false" customHeight="false" outlineLevel="0" collapsed="false">
      <c r="A77" s="41"/>
      <c r="B77" s="58" t="s">
        <v>49</v>
      </c>
      <c r="C77" s="43"/>
      <c r="D77" s="43"/>
      <c r="E77" s="47"/>
      <c r="F77" s="47"/>
      <c r="G77" s="45"/>
      <c r="I77" s="41"/>
      <c r="J77" s="57" t="s">
        <v>87</v>
      </c>
      <c r="K77" s="43" t="s">
        <v>20</v>
      </c>
      <c r="L77" s="43" t="n">
        <v>2</v>
      </c>
      <c r="M77" s="47"/>
      <c r="N77" s="47"/>
      <c r="O77" s="45"/>
    </row>
    <row r="78" s="46" customFormat="true" ht="13.5" hidden="false" customHeight="false" outlineLevel="0" collapsed="false">
      <c r="A78" s="41"/>
      <c r="B78" s="57"/>
      <c r="C78" s="43"/>
      <c r="D78" s="43"/>
      <c r="E78" s="47"/>
      <c r="F78" s="47"/>
      <c r="G78" s="45"/>
      <c r="I78" s="41"/>
      <c r="J78" s="57"/>
      <c r="K78" s="43"/>
      <c r="L78" s="43"/>
      <c r="M78" s="47"/>
      <c r="N78" s="47"/>
      <c r="O78" s="45"/>
    </row>
    <row r="79" s="46" customFormat="true" ht="13.5" hidden="false" customHeight="false" outlineLevel="0" collapsed="false">
      <c r="A79" s="41"/>
      <c r="B79" s="58" t="s">
        <v>49</v>
      </c>
      <c r="C79" s="43"/>
      <c r="D79" s="43"/>
      <c r="E79" s="47"/>
      <c r="F79" s="47"/>
      <c r="G79" s="45"/>
      <c r="I79" s="41"/>
      <c r="J79" s="57" t="s">
        <v>88</v>
      </c>
      <c r="K79" s="43"/>
      <c r="L79" s="43"/>
      <c r="M79" s="47"/>
      <c r="N79" s="47"/>
      <c r="O79" s="45"/>
    </row>
    <row r="80" s="46" customFormat="true" ht="13.5" hidden="false" customHeight="false" outlineLevel="0" collapsed="false">
      <c r="A80" s="41"/>
      <c r="B80" s="58" t="s">
        <v>49</v>
      </c>
      <c r="C80" s="43"/>
      <c r="D80" s="43"/>
      <c r="E80" s="47"/>
      <c r="F80" s="47"/>
      <c r="G80" s="45"/>
      <c r="I80" s="41"/>
      <c r="J80" s="57" t="s">
        <v>71</v>
      </c>
      <c r="K80" s="43" t="s">
        <v>72</v>
      </c>
      <c r="L80" s="43"/>
      <c r="M80" s="47"/>
      <c r="N80" s="47"/>
      <c r="O80" s="45"/>
    </row>
    <row r="81" s="46" customFormat="true" ht="13.5" hidden="false" customHeight="false" outlineLevel="0" collapsed="false">
      <c r="A81" s="41"/>
      <c r="B81" s="57"/>
      <c r="C81" s="43"/>
      <c r="D81" s="43"/>
      <c r="E81" s="47"/>
      <c r="F81" s="47"/>
      <c r="G81" s="45"/>
      <c r="I81" s="41"/>
      <c r="J81" s="57"/>
      <c r="K81" s="43"/>
      <c r="L81" s="43"/>
      <c r="M81" s="47"/>
      <c r="N81" s="47"/>
      <c r="O81" s="45"/>
    </row>
    <row r="82" s="46" customFormat="true" ht="13.5" hidden="false" customHeight="false" outlineLevel="0" collapsed="false">
      <c r="A82" s="41"/>
      <c r="B82" s="58" t="s">
        <v>49</v>
      </c>
      <c r="C82" s="43"/>
      <c r="D82" s="43"/>
      <c r="E82" s="47"/>
      <c r="F82" s="47"/>
      <c r="G82" s="45"/>
      <c r="I82" s="41"/>
      <c r="J82" s="57" t="s">
        <v>89</v>
      </c>
      <c r="K82" s="43" t="s">
        <v>20</v>
      </c>
      <c r="L82" s="43" t="n">
        <v>3</v>
      </c>
      <c r="M82" s="47"/>
      <c r="N82" s="47"/>
      <c r="O82" s="45"/>
    </row>
    <row r="83" s="46" customFormat="true" ht="13.5" hidden="false" customHeight="false" outlineLevel="0" collapsed="false">
      <c r="A83" s="41"/>
      <c r="B83" s="58" t="s">
        <v>49</v>
      </c>
      <c r="C83" s="43"/>
      <c r="D83" s="43"/>
      <c r="E83" s="47"/>
      <c r="F83" s="47"/>
      <c r="G83" s="45"/>
      <c r="I83" s="41"/>
      <c r="J83" s="57" t="s">
        <v>90</v>
      </c>
      <c r="K83" s="43" t="s">
        <v>20</v>
      </c>
      <c r="L83" s="43" t="n">
        <v>3</v>
      </c>
      <c r="M83" s="47"/>
      <c r="N83" s="47"/>
      <c r="O83" s="45"/>
    </row>
    <row r="84" s="46" customFormat="true" ht="13.5" hidden="false" customHeight="false" outlineLevel="0" collapsed="false">
      <c r="A84" s="41"/>
      <c r="B84" s="58"/>
      <c r="C84" s="43"/>
      <c r="D84" s="43"/>
      <c r="E84" s="47"/>
      <c r="F84" s="47"/>
      <c r="G84" s="45"/>
      <c r="I84" s="41"/>
      <c r="J84" s="58"/>
      <c r="K84" s="43"/>
      <c r="L84" s="43"/>
      <c r="M84" s="47"/>
      <c r="N84" s="47"/>
      <c r="O84" s="45"/>
    </row>
    <row r="85" s="46" customFormat="true" ht="13.5" hidden="false" customHeight="false" outlineLevel="0" collapsed="false">
      <c r="A85" s="41"/>
      <c r="B85" s="58" t="s">
        <v>49</v>
      </c>
      <c r="C85" s="43"/>
      <c r="D85" s="43"/>
      <c r="E85" s="47"/>
      <c r="F85" s="47"/>
      <c r="G85" s="45"/>
      <c r="I85" s="41"/>
      <c r="J85" s="58" t="s">
        <v>91</v>
      </c>
      <c r="K85" s="43" t="s">
        <v>29</v>
      </c>
      <c r="L85" s="43" t="n">
        <v>1</v>
      </c>
      <c r="M85" s="47"/>
      <c r="N85" s="47"/>
      <c r="O85" s="45"/>
    </row>
    <row r="86" s="46" customFormat="true" ht="13.5" hidden="false" customHeight="false" outlineLevel="0" collapsed="false">
      <c r="A86" s="41"/>
      <c r="B86" s="58"/>
      <c r="C86" s="43"/>
      <c r="D86" s="43"/>
      <c r="E86" s="47"/>
      <c r="F86" s="47"/>
      <c r="G86" s="45"/>
      <c r="I86" s="41"/>
      <c r="J86" s="58"/>
      <c r="K86" s="43"/>
      <c r="L86" s="43"/>
      <c r="M86" s="47"/>
      <c r="N86" s="47"/>
      <c r="O86" s="45"/>
    </row>
    <row r="87" s="46" customFormat="true" ht="13.5" hidden="false" customHeight="false" outlineLevel="0" collapsed="false">
      <c r="A87" s="41"/>
      <c r="B87" s="60" t="s">
        <v>92</v>
      </c>
      <c r="C87" s="43"/>
      <c r="D87" s="43"/>
      <c r="E87" s="47"/>
      <c r="F87" s="47"/>
      <c r="G87" s="45"/>
      <c r="I87" s="41"/>
      <c r="J87" s="60" t="s">
        <v>92</v>
      </c>
      <c r="K87" s="43"/>
      <c r="L87" s="43"/>
      <c r="M87" s="47"/>
      <c r="N87" s="47"/>
      <c r="O87" s="45"/>
    </row>
    <row r="88" s="46" customFormat="true" ht="46.25" hidden="false" customHeight="false" outlineLevel="0" collapsed="false">
      <c r="A88" s="41"/>
      <c r="B88" s="58" t="s">
        <v>49</v>
      </c>
      <c r="C88" s="43"/>
      <c r="D88" s="43"/>
      <c r="E88" s="47"/>
      <c r="F88" s="47"/>
      <c r="G88" s="45"/>
      <c r="I88" s="41"/>
      <c r="J88" s="57" t="s">
        <v>93</v>
      </c>
      <c r="K88" s="43" t="s">
        <v>29</v>
      </c>
      <c r="L88" s="43" t="n">
        <v>2</v>
      </c>
      <c r="M88" s="47"/>
      <c r="N88" s="47"/>
      <c r="O88" s="45"/>
    </row>
    <row r="89" s="46" customFormat="true" ht="13.5" hidden="false" customHeight="false" outlineLevel="0" collapsed="false">
      <c r="A89" s="41"/>
      <c r="B89" s="57"/>
      <c r="C89" s="43"/>
      <c r="D89" s="43"/>
      <c r="E89" s="47"/>
      <c r="F89" s="47"/>
      <c r="G89" s="45"/>
      <c r="I89" s="41"/>
      <c r="J89" s="57"/>
      <c r="K89" s="43"/>
      <c r="L89" s="43"/>
      <c r="M89" s="47"/>
      <c r="N89" s="47"/>
      <c r="O89" s="45"/>
    </row>
    <row r="90" s="46" customFormat="true" ht="13.5" hidden="false" customHeight="false" outlineLevel="0" collapsed="false">
      <c r="A90" s="41"/>
      <c r="B90" s="58" t="s">
        <v>49</v>
      </c>
      <c r="C90" s="43"/>
      <c r="D90" s="43"/>
      <c r="E90" s="47"/>
      <c r="F90" s="47"/>
      <c r="G90" s="45"/>
      <c r="I90" s="41"/>
      <c r="J90" s="44" t="s">
        <v>67</v>
      </c>
      <c r="K90" s="43" t="s">
        <v>29</v>
      </c>
      <c r="L90" s="43" t="n">
        <v>2</v>
      </c>
      <c r="M90" s="47"/>
      <c r="N90" s="47"/>
      <c r="O90" s="45"/>
    </row>
    <row r="91" s="46" customFormat="true" ht="13.5" hidden="false" customHeight="false" outlineLevel="0" collapsed="false">
      <c r="A91" s="41"/>
      <c r="B91" s="57"/>
      <c r="C91" s="43"/>
      <c r="D91" s="43"/>
      <c r="E91" s="47"/>
      <c r="F91" s="47"/>
      <c r="G91" s="45"/>
      <c r="I91" s="41"/>
      <c r="J91" s="57"/>
      <c r="K91" s="43"/>
      <c r="L91" s="43"/>
      <c r="M91" s="47"/>
      <c r="N91" s="47"/>
      <c r="O91" s="45"/>
    </row>
    <row r="92" s="46" customFormat="true" ht="13.5" hidden="false" customHeight="false" outlineLevel="0" collapsed="false">
      <c r="A92" s="41"/>
      <c r="B92" s="58" t="s">
        <v>49</v>
      </c>
      <c r="C92" s="43"/>
      <c r="D92" s="43"/>
      <c r="E92" s="47"/>
      <c r="F92" s="47"/>
      <c r="G92" s="45"/>
      <c r="I92" s="41"/>
      <c r="J92" s="57" t="s">
        <v>86</v>
      </c>
      <c r="K92" s="43" t="s">
        <v>20</v>
      </c>
      <c r="L92" s="43" t="n">
        <v>2</v>
      </c>
      <c r="M92" s="47"/>
      <c r="N92" s="47"/>
      <c r="O92" s="45"/>
    </row>
    <row r="93" s="46" customFormat="true" ht="13.5" hidden="false" customHeight="false" outlineLevel="0" collapsed="false">
      <c r="A93" s="41"/>
      <c r="B93" s="58" t="s">
        <v>49</v>
      </c>
      <c r="C93" s="43"/>
      <c r="D93" s="43"/>
      <c r="E93" s="47"/>
      <c r="F93" s="47"/>
      <c r="G93" s="45"/>
      <c r="I93" s="41"/>
      <c r="J93" s="57" t="s">
        <v>87</v>
      </c>
      <c r="K93" s="43" t="s">
        <v>20</v>
      </c>
      <c r="L93" s="43" t="n">
        <v>2</v>
      </c>
      <c r="M93" s="47"/>
      <c r="N93" s="47"/>
      <c r="O93" s="45"/>
    </row>
    <row r="94" s="46" customFormat="true" ht="13.5" hidden="false" customHeight="false" outlineLevel="0" collapsed="false">
      <c r="A94" s="41"/>
      <c r="B94" s="57"/>
      <c r="C94" s="43"/>
      <c r="D94" s="43"/>
      <c r="E94" s="47"/>
      <c r="F94" s="47"/>
      <c r="G94" s="45"/>
      <c r="I94" s="41"/>
      <c r="J94" s="57"/>
      <c r="K94" s="43"/>
      <c r="L94" s="43"/>
      <c r="M94" s="47"/>
      <c r="N94" s="47"/>
      <c r="O94" s="45"/>
    </row>
    <row r="95" s="46" customFormat="true" ht="13.5" hidden="false" customHeight="false" outlineLevel="0" collapsed="false">
      <c r="A95" s="41"/>
      <c r="B95" s="58" t="s">
        <v>49</v>
      </c>
      <c r="C95" s="43"/>
      <c r="D95" s="43"/>
      <c r="E95" s="47"/>
      <c r="F95" s="47"/>
      <c r="G95" s="45"/>
      <c r="I95" s="41"/>
      <c r="J95" s="57" t="s">
        <v>94</v>
      </c>
      <c r="K95" s="43"/>
      <c r="L95" s="43"/>
      <c r="M95" s="47"/>
      <c r="N95" s="47"/>
      <c r="O95" s="45"/>
    </row>
    <row r="96" s="46" customFormat="true" ht="13.5" hidden="false" customHeight="false" outlineLevel="0" collapsed="false">
      <c r="A96" s="41"/>
      <c r="B96" s="58" t="s">
        <v>49</v>
      </c>
      <c r="C96" s="43"/>
      <c r="D96" s="43"/>
      <c r="E96" s="47"/>
      <c r="F96" s="47"/>
      <c r="G96" s="45"/>
      <c r="I96" s="41"/>
      <c r="J96" s="57" t="s">
        <v>95</v>
      </c>
      <c r="K96" s="43" t="s">
        <v>72</v>
      </c>
      <c r="L96" s="43"/>
      <c r="M96" s="47"/>
      <c r="N96" s="47"/>
      <c r="O96" s="45"/>
    </row>
    <row r="97" s="46" customFormat="true" ht="13.5" hidden="false" customHeight="false" outlineLevel="0" collapsed="false">
      <c r="A97" s="41"/>
      <c r="B97" s="57"/>
      <c r="C97" s="43"/>
      <c r="D97" s="43"/>
      <c r="E97" s="47"/>
      <c r="F97" s="47"/>
      <c r="G97" s="45"/>
      <c r="I97" s="41"/>
      <c r="J97" s="57"/>
      <c r="K97" s="43"/>
      <c r="L97" s="43"/>
      <c r="M97" s="47"/>
      <c r="N97" s="47"/>
      <c r="O97" s="45"/>
    </row>
    <row r="98" s="46" customFormat="true" ht="13.5" hidden="false" customHeight="false" outlineLevel="0" collapsed="false">
      <c r="A98" s="41"/>
      <c r="B98" s="58" t="s">
        <v>49</v>
      </c>
      <c r="C98" s="43"/>
      <c r="D98" s="43"/>
      <c r="E98" s="47"/>
      <c r="F98" s="47"/>
      <c r="G98" s="45"/>
      <c r="I98" s="41"/>
      <c r="J98" s="57" t="s">
        <v>96</v>
      </c>
      <c r="K98" s="43" t="s">
        <v>20</v>
      </c>
      <c r="L98" s="43"/>
      <c r="M98" s="47"/>
      <c r="N98" s="47"/>
      <c r="O98" s="45"/>
    </row>
    <row r="99" s="46" customFormat="true" ht="13.5" hidden="false" customHeight="false" outlineLevel="0" collapsed="false">
      <c r="A99" s="41"/>
      <c r="B99" s="58" t="s">
        <v>49</v>
      </c>
      <c r="C99" s="43"/>
      <c r="D99" s="43"/>
      <c r="E99" s="47"/>
      <c r="F99" s="47"/>
      <c r="G99" s="45"/>
      <c r="I99" s="41"/>
      <c r="J99" s="57" t="s">
        <v>90</v>
      </c>
      <c r="K99" s="43" t="s">
        <v>20</v>
      </c>
      <c r="L99" s="43"/>
      <c r="M99" s="47"/>
      <c r="N99" s="47"/>
      <c r="O99" s="45"/>
    </row>
    <row r="100" s="46" customFormat="true" ht="13.5" hidden="false" customHeight="false" outlineLevel="0" collapsed="false">
      <c r="A100" s="41"/>
      <c r="B100" s="58" t="s">
        <v>49</v>
      </c>
      <c r="C100" s="43"/>
      <c r="D100" s="43"/>
      <c r="E100" s="47"/>
      <c r="F100" s="47"/>
      <c r="G100" s="45"/>
      <c r="I100" s="41"/>
      <c r="J100" s="57" t="s">
        <v>97</v>
      </c>
      <c r="K100" s="43" t="s">
        <v>20</v>
      </c>
      <c r="L100" s="43" t="n">
        <v>10</v>
      </c>
      <c r="M100" s="47"/>
      <c r="N100" s="47"/>
      <c r="O100" s="45"/>
    </row>
    <row r="101" s="46" customFormat="true" ht="13.5" hidden="false" customHeight="false" outlineLevel="0" collapsed="false">
      <c r="A101" s="41"/>
      <c r="B101" s="58" t="s">
        <v>49</v>
      </c>
      <c r="C101" s="43"/>
      <c r="D101" s="43"/>
      <c r="E101" s="47"/>
      <c r="F101" s="47"/>
      <c r="G101" s="45"/>
      <c r="I101" s="41"/>
      <c r="J101" s="57" t="s">
        <v>90</v>
      </c>
      <c r="K101" s="43" t="s">
        <v>20</v>
      </c>
      <c r="L101" s="43" t="n">
        <v>10</v>
      </c>
      <c r="M101" s="47"/>
      <c r="N101" s="47"/>
      <c r="O101" s="45"/>
    </row>
    <row r="102" s="46" customFormat="true" ht="13.5" hidden="false" customHeight="false" outlineLevel="0" collapsed="false">
      <c r="A102" s="41"/>
      <c r="B102" s="58"/>
      <c r="C102" s="43"/>
      <c r="D102" s="43"/>
      <c r="E102" s="47"/>
      <c r="F102" s="47"/>
      <c r="G102" s="45"/>
      <c r="I102" s="41"/>
      <c r="J102" s="58"/>
      <c r="K102" s="43"/>
      <c r="L102" s="43"/>
      <c r="M102" s="47"/>
      <c r="N102" s="47"/>
      <c r="O102" s="45"/>
    </row>
    <row r="103" s="46" customFormat="true" ht="13.5" hidden="false" customHeight="false" outlineLevel="0" collapsed="false">
      <c r="A103" s="41"/>
      <c r="B103" s="60" t="s">
        <v>98</v>
      </c>
      <c r="C103" s="43"/>
      <c r="D103" s="43"/>
      <c r="E103" s="47"/>
      <c r="F103" s="47"/>
      <c r="G103" s="45"/>
      <c r="I103" s="41"/>
      <c r="J103" s="60" t="s">
        <v>98</v>
      </c>
      <c r="K103" s="43"/>
      <c r="L103" s="43"/>
      <c r="M103" s="47"/>
      <c r="N103" s="47"/>
      <c r="O103" s="45"/>
    </row>
    <row r="104" s="46" customFormat="true" ht="13.5" hidden="false" customHeight="false" outlineLevel="0" collapsed="false">
      <c r="A104" s="41"/>
      <c r="B104" s="58" t="s">
        <v>49</v>
      </c>
      <c r="C104" s="43"/>
      <c r="D104" s="43"/>
      <c r="E104" s="47"/>
      <c r="F104" s="47"/>
      <c r="G104" s="45"/>
      <c r="I104" s="41"/>
      <c r="J104" s="57" t="s">
        <v>99</v>
      </c>
      <c r="K104" s="43" t="s">
        <v>29</v>
      </c>
      <c r="L104" s="43" t="n">
        <v>2</v>
      </c>
      <c r="M104" s="47"/>
      <c r="N104" s="47"/>
      <c r="O104" s="45"/>
    </row>
    <row r="105" s="46" customFormat="true" ht="13.5" hidden="false" customHeight="false" outlineLevel="0" collapsed="false">
      <c r="A105" s="41"/>
      <c r="B105" s="57"/>
      <c r="C105" s="43"/>
      <c r="D105" s="43"/>
      <c r="E105" s="47"/>
      <c r="F105" s="47"/>
      <c r="G105" s="45"/>
      <c r="I105" s="41"/>
      <c r="J105" s="57"/>
      <c r="K105" s="43"/>
      <c r="L105" s="43"/>
      <c r="M105" s="47"/>
      <c r="N105" s="47"/>
      <c r="O105" s="45"/>
    </row>
    <row r="106" s="46" customFormat="true" ht="13.5" hidden="false" customHeight="false" outlineLevel="0" collapsed="false">
      <c r="A106" s="41"/>
      <c r="B106" s="58" t="s">
        <v>49</v>
      </c>
      <c r="C106" s="43"/>
      <c r="D106" s="43"/>
      <c r="E106" s="47"/>
      <c r="F106" s="47"/>
      <c r="G106" s="45"/>
      <c r="I106" s="41"/>
      <c r="J106" s="57" t="s">
        <v>94</v>
      </c>
      <c r="K106" s="43"/>
      <c r="L106" s="43"/>
      <c r="M106" s="47"/>
      <c r="N106" s="47"/>
      <c r="O106" s="45"/>
    </row>
    <row r="107" s="46" customFormat="true" ht="13.5" hidden="false" customHeight="false" outlineLevel="0" collapsed="false">
      <c r="A107" s="41"/>
      <c r="B107" s="58" t="s">
        <v>49</v>
      </c>
      <c r="C107" s="43"/>
      <c r="D107" s="43"/>
      <c r="E107" s="47"/>
      <c r="F107" s="47"/>
      <c r="G107" s="45"/>
      <c r="I107" s="41"/>
      <c r="J107" s="57" t="s">
        <v>100</v>
      </c>
      <c r="K107" s="43" t="s">
        <v>72</v>
      </c>
      <c r="L107" s="43"/>
      <c r="M107" s="47"/>
      <c r="N107" s="47"/>
      <c r="O107" s="45"/>
    </row>
    <row r="108" s="46" customFormat="true" ht="13.5" hidden="false" customHeight="false" outlineLevel="0" collapsed="false">
      <c r="A108" s="41"/>
      <c r="B108" s="57"/>
      <c r="C108" s="43"/>
      <c r="D108" s="43"/>
      <c r="E108" s="47"/>
      <c r="F108" s="47"/>
      <c r="G108" s="45"/>
      <c r="I108" s="41"/>
      <c r="J108" s="57"/>
      <c r="K108" s="43"/>
      <c r="L108" s="43"/>
      <c r="M108" s="47"/>
      <c r="N108" s="47"/>
      <c r="O108" s="45"/>
    </row>
    <row r="109" s="46" customFormat="true" ht="13.5" hidden="false" customHeight="false" outlineLevel="0" collapsed="false">
      <c r="A109" s="41"/>
      <c r="B109" s="58" t="s">
        <v>49</v>
      </c>
      <c r="C109" s="43"/>
      <c r="D109" s="43"/>
      <c r="E109" s="47"/>
      <c r="F109" s="47"/>
      <c r="G109" s="45"/>
      <c r="I109" s="41"/>
      <c r="J109" s="57" t="s">
        <v>101</v>
      </c>
      <c r="K109" s="43" t="s">
        <v>20</v>
      </c>
      <c r="L109" s="43"/>
      <c r="M109" s="47"/>
      <c r="N109" s="47"/>
      <c r="O109" s="45"/>
    </row>
    <row r="110" s="46" customFormat="true" ht="13.5" hidden="false" customHeight="false" outlineLevel="0" collapsed="false">
      <c r="A110" s="41"/>
      <c r="B110" s="58" t="s">
        <v>49</v>
      </c>
      <c r="C110" s="43"/>
      <c r="D110" s="43"/>
      <c r="E110" s="47"/>
      <c r="F110" s="47"/>
      <c r="G110" s="45"/>
      <c r="I110" s="41"/>
      <c r="J110" s="57" t="s">
        <v>90</v>
      </c>
      <c r="K110" s="43" t="s">
        <v>20</v>
      </c>
      <c r="L110" s="43"/>
      <c r="M110" s="47"/>
      <c r="N110" s="47"/>
      <c r="O110" s="45"/>
    </row>
    <row r="111" s="46" customFormat="true" ht="13.5" hidden="false" customHeight="false" outlineLevel="0" collapsed="false">
      <c r="A111" s="41"/>
      <c r="B111" s="58" t="s">
        <v>49</v>
      </c>
      <c r="C111" s="43"/>
      <c r="D111" s="43"/>
      <c r="E111" s="47"/>
      <c r="F111" s="47"/>
      <c r="G111" s="45"/>
      <c r="I111" s="41"/>
      <c r="J111" s="57" t="s">
        <v>97</v>
      </c>
      <c r="K111" s="43" t="s">
        <v>20</v>
      </c>
      <c r="L111" s="43" t="n">
        <v>10</v>
      </c>
      <c r="M111" s="47"/>
      <c r="N111" s="47"/>
      <c r="O111" s="45"/>
    </row>
    <row r="112" s="46" customFormat="true" ht="13.5" hidden="false" customHeight="false" outlineLevel="0" collapsed="false">
      <c r="A112" s="41"/>
      <c r="B112" s="58" t="s">
        <v>49</v>
      </c>
      <c r="C112" s="43"/>
      <c r="D112" s="43"/>
      <c r="E112" s="47"/>
      <c r="F112" s="47"/>
      <c r="G112" s="45"/>
      <c r="I112" s="41"/>
      <c r="J112" s="57" t="s">
        <v>90</v>
      </c>
      <c r="K112" s="43" t="s">
        <v>20</v>
      </c>
      <c r="L112" s="43" t="n">
        <v>10</v>
      </c>
      <c r="M112" s="47"/>
      <c r="N112" s="47"/>
      <c r="O112" s="45"/>
    </row>
    <row r="113" s="46" customFormat="true" ht="13.5" hidden="false" customHeight="false" outlineLevel="0" collapsed="false">
      <c r="A113" s="41"/>
      <c r="B113" s="58"/>
      <c r="C113" s="43"/>
      <c r="D113" s="43"/>
      <c r="E113" s="47"/>
      <c r="F113" s="47"/>
      <c r="G113" s="45"/>
      <c r="I113" s="41"/>
      <c r="J113" s="58"/>
      <c r="K113" s="43"/>
      <c r="L113" s="43"/>
      <c r="M113" s="47"/>
      <c r="N113" s="47"/>
      <c r="O113" s="45"/>
    </row>
    <row r="114" s="46" customFormat="true" ht="13.5" hidden="false" customHeight="false" outlineLevel="0" collapsed="false">
      <c r="A114" s="41"/>
      <c r="B114" s="58"/>
      <c r="C114" s="43"/>
      <c r="D114" s="43"/>
      <c r="E114" s="47"/>
      <c r="F114" s="47"/>
      <c r="G114" s="45"/>
      <c r="I114" s="41"/>
      <c r="J114" s="58"/>
      <c r="K114" s="43"/>
      <c r="L114" s="43"/>
      <c r="M114" s="47"/>
      <c r="N114" s="47"/>
      <c r="O114" s="45"/>
    </row>
    <row r="115" s="46" customFormat="true" ht="13.5" hidden="false" customHeight="false" outlineLevel="0" collapsed="false">
      <c r="A115" s="41"/>
      <c r="B115" s="60" t="s">
        <v>102</v>
      </c>
      <c r="C115" s="43"/>
      <c r="D115" s="43"/>
      <c r="E115" s="47"/>
      <c r="F115" s="47"/>
      <c r="G115" s="45"/>
      <c r="I115" s="41"/>
      <c r="J115" s="60" t="s">
        <v>102</v>
      </c>
      <c r="K115" s="43"/>
      <c r="L115" s="43"/>
      <c r="M115" s="47"/>
      <c r="N115" s="47"/>
      <c r="O115" s="45"/>
    </row>
    <row r="116" s="46" customFormat="true" ht="46.25" hidden="false" customHeight="false" outlineLevel="0" collapsed="false">
      <c r="A116" s="41"/>
      <c r="B116" s="57" t="s">
        <v>93</v>
      </c>
      <c r="C116" s="43" t="s">
        <v>29</v>
      </c>
      <c r="D116" s="43" t="n">
        <v>4</v>
      </c>
      <c r="E116" s="47"/>
      <c r="F116" s="47"/>
      <c r="G116" s="45"/>
      <c r="I116" s="41"/>
      <c r="J116" s="58" t="s">
        <v>49</v>
      </c>
      <c r="K116" s="63"/>
      <c r="L116" s="63"/>
      <c r="M116" s="47"/>
      <c r="N116" s="47"/>
      <c r="O116" s="45"/>
    </row>
    <row r="117" s="46" customFormat="true" ht="13.5" hidden="false" customHeight="false" outlineLevel="0" collapsed="false">
      <c r="A117" s="41"/>
      <c r="B117" s="57"/>
      <c r="C117" s="43"/>
      <c r="D117" s="43"/>
      <c r="E117" s="47"/>
      <c r="F117" s="47"/>
      <c r="G117" s="45"/>
      <c r="I117" s="41"/>
      <c r="J117" s="63"/>
      <c r="K117" s="63"/>
      <c r="L117" s="63"/>
      <c r="M117" s="47"/>
      <c r="N117" s="47"/>
      <c r="O117" s="45"/>
    </row>
    <row r="118" s="46" customFormat="true" ht="13.5" hidden="false" customHeight="false" outlineLevel="0" collapsed="false">
      <c r="A118" s="41"/>
      <c r="B118" s="44" t="s">
        <v>67</v>
      </c>
      <c r="C118" s="43" t="s">
        <v>29</v>
      </c>
      <c r="D118" s="43" t="n">
        <v>1</v>
      </c>
      <c r="E118" s="47"/>
      <c r="F118" s="47"/>
      <c r="G118" s="45"/>
      <c r="I118" s="41"/>
      <c r="J118" s="58" t="s">
        <v>49</v>
      </c>
      <c r="K118" s="63"/>
      <c r="L118" s="63"/>
      <c r="M118" s="47"/>
      <c r="N118" s="47"/>
      <c r="O118" s="45"/>
    </row>
    <row r="119" s="46" customFormat="true" ht="13.5" hidden="false" customHeight="false" outlineLevel="0" collapsed="false">
      <c r="A119" s="41"/>
      <c r="B119" s="57"/>
      <c r="C119" s="43"/>
      <c r="D119" s="43"/>
      <c r="E119" s="47"/>
      <c r="F119" s="47"/>
      <c r="G119" s="45"/>
      <c r="I119" s="41"/>
      <c r="J119" s="63"/>
      <c r="K119" s="63"/>
      <c r="L119" s="63"/>
      <c r="M119" s="47"/>
      <c r="N119" s="47"/>
      <c r="O119" s="45"/>
    </row>
    <row r="120" s="46" customFormat="true" ht="13.5" hidden="false" customHeight="false" outlineLevel="0" collapsed="false">
      <c r="A120" s="41"/>
      <c r="B120" s="57" t="s">
        <v>86</v>
      </c>
      <c r="C120" s="43" t="s">
        <v>20</v>
      </c>
      <c r="D120" s="43" t="n">
        <v>2</v>
      </c>
      <c r="E120" s="47"/>
      <c r="F120" s="47"/>
      <c r="G120" s="45"/>
      <c r="I120" s="41"/>
      <c r="J120" s="58" t="s">
        <v>49</v>
      </c>
      <c r="K120" s="63"/>
      <c r="L120" s="63"/>
      <c r="M120" s="47"/>
      <c r="N120" s="47"/>
      <c r="O120" s="45"/>
    </row>
    <row r="121" s="46" customFormat="true" ht="13.5" hidden="false" customHeight="false" outlineLevel="0" collapsed="false">
      <c r="A121" s="41"/>
      <c r="B121" s="57" t="s">
        <v>87</v>
      </c>
      <c r="C121" s="43" t="s">
        <v>20</v>
      </c>
      <c r="D121" s="43" t="n">
        <v>2</v>
      </c>
      <c r="E121" s="47"/>
      <c r="F121" s="47"/>
      <c r="G121" s="45"/>
      <c r="I121" s="41"/>
      <c r="J121" s="58" t="s">
        <v>49</v>
      </c>
      <c r="K121" s="63"/>
      <c r="L121" s="63"/>
      <c r="M121" s="47"/>
      <c r="N121" s="47"/>
      <c r="O121" s="45"/>
    </row>
    <row r="122" s="46" customFormat="true" ht="13.5" hidden="false" customHeight="false" outlineLevel="0" collapsed="false">
      <c r="A122" s="41"/>
      <c r="B122" s="57"/>
      <c r="C122" s="43"/>
      <c r="D122" s="43"/>
      <c r="E122" s="47"/>
      <c r="F122" s="47"/>
      <c r="G122" s="45"/>
      <c r="I122" s="41"/>
      <c r="J122" s="63"/>
      <c r="K122" s="63"/>
      <c r="L122" s="63"/>
      <c r="M122" s="47"/>
      <c r="N122" s="47"/>
      <c r="O122" s="45"/>
    </row>
    <row r="123" s="46" customFormat="true" ht="13.5" hidden="false" customHeight="false" outlineLevel="0" collapsed="false">
      <c r="A123" s="41"/>
      <c r="B123" s="57" t="s">
        <v>94</v>
      </c>
      <c r="C123" s="43"/>
      <c r="D123" s="43"/>
      <c r="E123" s="47"/>
      <c r="F123" s="47"/>
      <c r="G123" s="45"/>
      <c r="I123" s="41"/>
      <c r="J123" s="58" t="s">
        <v>49</v>
      </c>
      <c r="K123" s="63"/>
      <c r="L123" s="63"/>
      <c r="M123" s="47"/>
      <c r="N123" s="47"/>
      <c r="O123" s="45"/>
    </row>
    <row r="124" s="46" customFormat="true" ht="13.5" hidden="false" customHeight="false" outlineLevel="0" collapsed="false">
      <c r="A124" s="41"/>
      <c r="B124" s="57" t="s">
        <v>95</v>
      </c>
      <c r="C124" s="43" t="s">
        <v>72</v>
      </c>
      <c r="D124" s="43"/>
      <c r="E124" s="47"/>
      <c r="F124" s="47"/>
      <c r="G124" s="45"/>
      <c r="I124" s="41"/>
      <c r="J124" s="58" t="s">
        <v>49</v>
      </c>
      <c r="K124" s="63"/>
      <c r="L124" s="63"/>
      <c r="M124" s="47"/>
      <c r="N124" s="47"/>
      <c r="O124" s="45"/>
    </row>
    <row r="125" s="46" customFormat="true" ht="13.5" hidden="false" customHeight="false" outlineLevel="0" collapsed="false">
      <c r="A125" s="41"/>
      <c r="B125" s="57"/>
      <c r="C125" s="43"/>
      <c r="D125" s="43"/>
      <c r="E125" s="47"/>
      <c r="F125" s="47"/>
      <c r="G125" s="45"/>
      <c r="I125" s="41"/>
      <c r="J125" s="63"/>
      <c r="K125" s="63"/>
      <c r="L125" s="63"/>
      <c r="M125" s="47"/>
      <c r="N125" s="47"/>
      <c r="O125" s="45"/>
    </row>
    <row r="126" s="46" customFormat="true" ht="13.5" hidden="false" customHeight="false" outlineLevel="0" collapsed="false">
      <c r="A126" s="41"/>
      <c r="B126" s="57" t="s">
        <v>103</v>
      </c>
      <c r="C126" s="43" t="s">
        <v>20</v>
      </c>
      <c r="D126" s="43" t="n">
        <v>132</v>
      </c>
      <c r="E126" s="47"/>
      <c r="F126" s="47"/>
      <c r="G126" s="45"/>
      <c r="I126" s="41"/>
      <c r="J126" s="58" t="s">
        <v>49</v>
      </c>
      <c r="K126" s="63"/>
      <c r="L126" s="63"/>
      <c r="M126" s="47"/>
      <c r="N126" s="47"/>
      <c r="O126" s="45"/>
    </row>
    <row r="127" s="46" customFormat="true" ht="13.5" hidden="false" customHeight="false" outlineLevel="0" collapsed="false">
      <c r="A127" s="41"/>
      <c r="B127" s="57" t="s">
        <v>90</v>
      </c>
      <c r="C127" s="43" t="s">
        <v>20</v>
      </c>
      <c r="D127" s="43" t="n">
        <v>132</v>
      </c>
      <c r="E127" s="47"/>
      <c r="F127" s="47"/>
      <c r="G127" s="45"/>
      <c r="I127" s="41"/>
      <c r="J127" s="58" t="s">
        <v>49</v>
      </c>
      <c r="K127" s="63"/>
      <c r="L127" s="63"/>
      <c r="M127" s="47"/>
      <c r="N127" s="47"/>
      <c r="O127" s="45"/>
    </row>
    <row r="128" s="46" customFormat="true" ht="13.5" hidden="false" customHeight="false" outlineLevel="0" collapsed="false">
      <c r="A128" s="41"/>
      <c r="B128" s="58" t="s">
        <v>104</v>
      </c>
      <c r="C128" s="43" t="s">
        <v>20</v>
      </c>
      <c r="D128" s="43" t="n">
        <v>171</v>
      </c>
      <c r="E128" s="47"/>
      <c r="F128" s="47"/>
      <c r="G128" s="45"/>
      <c r="I128" s="41"/>
      <c r="J128" s="58" t="s">
        <v>49</v>
      </c>
      <c r="K128" s="63"/>
      <c r="L128" s="63"/>
      <c r="M128" s="47"/>
      <c r="N128" s="47"/>
      <c r="O128" s="45"/>
    </row>
    <row r="129" s="46" customFormat="true" ht="15" hidden="false" customHeight="true" outlineLevel="0" collapsed="false">
      <c r="A129" s="41"/>
      <c r="B129" s="44"/>
      <c r="C129" s="59" t="s">
        <v>105</v>
      </c>
      <c r="D129" s="59"/>
      <c r="E129" s="59"/>
      <c r="F129" s="59"/>
      <c r="G129" s="51" t="n">
        <f aca="false">SUBTOTAL(9,G43:G128)</f>
        <v>0</v>
      </c>
      <c r="I129" s="41"/>
      <c r="J129" s="44"/>
      <c r="K129" s="59" t="s">
        <v>105</v>
      </c>
      <c r="L129" s="59"/>
      <c r="M129" s="59"/>
      <c r="N129" s="59"/>
      <c r="O129" s="51" t="n">
        <f aca="false">SUBTOTAL(9,O43:O128)</f>
        <v>0</v>
      </c>
    </row>
    <row r="130" s="46" customFormat="true" ht="15" hidden="false" customHeight="true" outlineLevel="0" collapsed="false">
      <c r="A130" s="52" t="s">
        <v>106</v>
      </c>
      <c r="B130" s="53" t="s">
        <v>107</v>
      </c>
      <c r="C130" s="54"/>
      <c r="D130" s="55"/>
      <c r="E130" s="55"/>
      <c r="F130" s="54"/>
      <c r="G130" s="56"/>
      <c r="I130" s="52" t="s">
        <v>106</v>
      </c>
      <c r="J130" s="53" t="s">
        <v>107</v>
      </c>
      <c r="K130" s="54"/>
      <c r="L130" s="55"/>
      <c r="M130" s="55"/>
      <c r="N130" s="54"/>
      <c r="O130" s="56"/>
    </row>
    <row r="131" s="46" customFormat="true" ht="13.5" hidden="false" customHeight="false" outlineLevel="0" collapsed="false">
      <c r="A131" s="41"/>
      <c r="B131" s="60" t="s">
        <v>108</v>
      </c>
      <c r="C131" s="61"/>
      <c r="D131" s="61"/>
      <c r="E131" s="44"/>
      <c r="F131" s="44"/>
      <c r="G131" s="45"/>
      <c r="I131" s="41"/>
      <c r="J131" s="60" t="s">
        <v>108</v>
      </c>
      <c r="K131" s="61"/>
      <c r="L131" s="61"/>
      <c r="M131" s="44"/>
      <c r="N131" s="44"/>
      <c r="O131" s="45"/>
    </row>
    <row r="132" s="46" customFormat="true" ht="13.5" hidden="false" customHeight="false" outlineLevel="0" collapsed="false">
      <c r="A132" s="41"/>
      <c r="B132" s="58" t="s">
        <v>49</v>
      </c>
      <c r="C132" s="61"/>
      <c r="D132" s="61"/>
      <c r="E132" s="47"/>
      <c r="F132" s="47"/>
      <c r="G132" s="45"/>
      <c r="I132" s="41"/>
      <c r="J132" s="49" t="s">
        <v>109</v>
      </c>
      <c r="K132" s="61" t="s">
        <v>20</v>
      </c>
      <c r="L132" s="61" t="n">
        <v>1</v>
      </c>
      <c r="M132" s="47"/>
      <c r="N132" s="47"/>
      <c r="O132" s="45"/>
    </row>
    <row r="133" s="46" customFormat="true" ht="13.5" hidden="false" customHeight="false" outlineLevel="0" collapsed="false">
      <c r="A133" s="41"/>
      <c r="B133" s="58" t="s">
        <v>49</v>
      </c>
      <c r="C133" s="61"/>
      <c r="D133" s="61"/>
      <c r="E133" s="47"/>
      <c r="F133" s="47"/>
      <c r="G133" s="45"/>
      <c r="I133" s="41"/>
      <c r="J133" s="49" t="s">
        <v>110</v>
      </c>
      <c r="K133" s="61" t="s">
        <v>20</v>
      </c>
      <c r="L133" s="61" t="n">
        <v>7</v>
      </c>
      <c r="M133" s="47"/>
      <c r="N133" s="47"/>
      <c r="O133" s="45"/>
    </row>
    <row r="134" s="46" customFormat="true" ht="13.5" hidden="false" customHeight="false" outlineLevel="0" collapsed="false">
      <c r="A134" s="41"/>
      <c r="B134" s="58" t="s">
        <v>49</v>
      </c>
      <c r="C134" s="61"/>
      <c r="D134" s="61"/>
      <c r="E134" s="47"/>
      <c r="F134" s="47"/>
      <c r="G134" s="45"/>
      <c r="I134" s="41"/>
      <c r="J134" s="49" t="s">
        <v>111</v>
      </c>
      <c r="K134" s="61" t="s">
        <v>20</v>
      </c>
      <c r="L134" s="61" t="n">
        <v>7</v>
      </c>
      <c r="M134" s="47"/>
      <c r="N134" s="47"/>
      <c r="O134" s="45"/>
    </row>
    <row r="135" s="46" customFormat="true" ht="13.5" hidden="false" customHeight="false" outlineLevel="0" collapsed="false">
      <c r="A135" s="41"/>
      <c r="B135" s="58"/>
      <c r="C135" s="61"/>
      <c r="D135" s="61"/>
      <c r="E135" s="47"/>
      <c r="F135" s="47"/>
      <c r="G135" s="45"/>
      <c r="I135" s="41"/>
      <c r="J135" s="58"/>
      <c r="K135" s="61"/>
      <c r="L135" s="61"/>
      <c r="M135" s="47"/>
      <c r="N135" s="47"/>
      <c r="O135" s="45"/>
    </row>
    <row r="136" s="46" customFormat="true" ht="13.5" hidden="false" customHeight="false" outlineLevel="0" collapsed="false">
      <c r="A136" s="41"/>
      <c r="B136" s="60" t="s">
        <v>112</v>
      </c>
      <c r="C136" s="61"/>
      <c r="D136" s="61"/>
      <c r="E136" s="44"/>
      <c r="F136" s="44"/>
      <c r="G136" s="45"/>
      <c r="I136" s="41"/>
      <c r="J136" s="60" t="s">
        <v>112</v>
      </c>
      <c r="K136" s="61"/>
      <c r="L136" s="61"/>
      <c r="M136" s="44"/>
      <c r="N136" s="44"/>
      <c r="O136" s="45"/>
    </row>
    <row r="137" s="46" customFormat="true" ht="13.5" hidden="false" customHeight="false" outlineLevel="0" collapsed="false">
      <c r="A137" s="41"/>
      <c r="B137" s="58" t="s">
        <v>49</v>
      </c>
      <c r="C137" s="61"/>
      <c r="D137" s="61"/>
      <c r="E137" s="47"/>
      <c r="F137" s="47"/>
      <c r="G137" s="45"/>
      <c r="I137" s="41"/>
      <c r="J137" s="58" t="s">
        <v>113</v>
      </c>
      <c r="K137" s="61" t="s">
        <v>20</v>
      </c>
      <c r="L137" s="61" t="n">
        <v>1</v>
      </c>
      <c r="M137" s="47"/>
      <c r="N137" s="47"/>
      <c r="O137" s="45"/>
    </row>
    <row r="138" s="46" customFormat="true" ht="13.5" hidden="false" customHeight="false" outlineLevel="0" collapsed="false">
      <c r="A138" s="41"/>
      <c r="B138" s="58"/>
      <c r="C138" s="61"/>
      <c r="D138" s="61"/>
      <c r="E138" s="47"/>
      <c r="F138" s="47"/>
      <c r="G138" s="45"/>
      <c r="I138" s="41"/>
      <c r="J138" s="58"/>
      <c r="K138" s="61"/>
      <c r="L138" s="61"/>
      <c r="M138" s="47"/>
      <c r="N138" s="47"/>
      <c r="O138" s="45"/>
    </row>
    <row r="139" s="46" customFormat="true" ht="13.5" hidden="false" customHeight="false" outlineLevel="0" collapsed="false">
      <c r="A139" s="41"/>
      <c r="B139" s="60" t="s">
        <v>114</v>
      </c>
      <c r="C139" s="61"/>
      <c r="D139" s="61"/>
      <c r="E139" s="44"/>
      <c r="F139" s="44"/>
      <c r="G139" s="45"/>
      <c r="I139" s="41"/>
      <c r="J139" s="60" t="s">
        <v>114</v>
      </c>
      <c r="K139" s="61"/>
      <c r="L139" s="61"/>
      <c r="M139" s="44"/>
      <c r="N139" s="44"/>
      <c r="O139" s="45"/>
    </row>
    <row r="140" s="46" customFormat="true" ht="19.4" hidden="false" customHeight="false" outlineLevel="0" collapsed="false">
      <c r="A140" s="41"/>
      <c r="B140" s="58" t="s">
        <v>49</v>
      </c>
      <c r="C140" s="61"/>
      <c r="D140" s="61"/>
      <c r="E140" s="47"/>
      <c r="F140" s="47"/>
      <c r="G140" s="45"/>
      <c r="I140" s="41"/>
      <c r="J140" s="49" t="s">
        <v>115</v>
      </c>
      <c r="K140" s="61"/>
      <c r="L140" s="61"/>
      <c r="M140" s="47"/>
      <c r="N140" s="47"/>
      <c r="O140" s="45"/>
    </row>
    <row r="141" s="46" customFormat="true" ht="13.5" hidden="false" customHeight="false" outlineLevel="0" collapsed="false">
      <c r="A141" s="41"/>
      <c r="B141" s="58" t="s">
        <v>49</v>
      </c>
      <c r="C141" s="61"/>
      <c r="D141" s="61"/>
      <c r="E141" s="47"/>
      <c r="F141" s="47"/>
      <c r="G141" s="45"/>
      <c r="I141" s="41"/>
      <c r="J141" s="49" t="s">
        <v>116</v>
      </c>
      <c r="K141" s="61" t="s">
        <v>20</v>
      </c>
      <c r="L141" s="61" t="n">
        <v>3</v>
      </c>
      <c r="M141" s="47"/>
      <c r="N141" s="47"/>
      <c r="O141" s="45"/>
    </row>
    <row r="142" s="46" customFormat="true" ht="13.5" hidden="false" customHeight="false" outlineLevel="0" collapsed="false">
      <c r="A142" s="41"/>
      <c r="B142" s="58" t="s">
        <v>49</v>
      </c>
      <c r="C142" s="61"/>
      <c r="D142" s="61"/>
      <c r="E142" s="47"/>
      <c r="F142" s="47"/>
      <c r="G142" s="45"/>
      <c r="I142" s="41"/>
      <c r="J142" s="49" t="s">
        <v>111</v>
      </c>
      <c r="K142" s="61" t="s">
        <v>20</v>
      </c>
      <c r="L142" s="61" t="n">
        <v>2</v>
      </c>
      <c r="M142" s="47"/>
      <c r="N142" s="47"/>
      <c r="O142" s="45"/>
    </row>
    <row r="143" s="46" customFormat="true" ht="13.5" hidden="false" customHeight="false" outlineLevel="0" collapsed="false">
      <c r="A143" s="41"/>
      <c r="B143" s="49"/>
      <c r="C143" s="61"/>
      <c r="D143" s="61"/>
      <c r="E143" s="47"/>
      <c r="F143" s="47"/>
      <c r="G143" s="45"/>
      <c r="I143" s="41"/>
      <c r="J143" s="49"/>
      <c r="K143" s="61"/>
      <c r="L143" s="61"/>
      <c r="M143" s="47"/>
      <c r="N143" s="47"/>
      <c r="O143" s="45"/>
    </row>
    <row r="144" s="46" customFormat="true" ht="13.5" hidden="false" customHeight="false" outlineLevel="0" collapsed="false">
      <c r="A144" s="41"/>
      <c r="B144" s="60" t="s">
        <v>117</v>
      </c>
      <c r="C144" s="61"/>
      <c r="D144" s="61"/>
      <c r="E144" s="47"/>
      <c r="F144" s="47"/>
      <c r="G144" s="45"/>
      <c r="I144" s="41"/>
      <c r="J144" s="60" t="s">
        <v>117</v>
      </c>
      <c r="K144" s="61"/>
      <c r="L144" s="61"/>
      <c r="M144" s="47"/>
      <c r="N144" s="47"/>
      <c r="O144" s="45"/>
    </row>
    <row r="145" s="46" customFormat="true" ht="91" hidden="false" customHeight="false" outlineLevel="0" collapsed="false">
      <c r="A145" s="41"/>
      <c r="B145" s="58" t="s">
        <v>49</v>
      </c>
      <c r="C145" s="61"/>
      <c r="D145" s="61"/>
      <c r="E145" s="47"/>
      <c r="F145" s="47"/>
      <c r="G145" s="45"/>
      <c r="I145" s="41"/>
      <c r="J145" s="49" t="s">
        <v>118</v>
      </c>
      <c r="K145" s="61" t="s">
        <v>29</v>
      </c>
      <c r="L145" s="61" t="n">
        <v>4</v>
      </c>
      <c r="M145" s="47"/>
      <c r="N145" s="47"/>
      <c r="O145" s="45"/>
    </row>
    <row r="146" s="46" customFormat="true" ht="13.5" hidden="false" customHeight="false" outlineLevel="0" collapsed="false">
      <c r="A146" s="41"/>
      <c r="B146" s="58" t="s">
        <v>49</v>
      </c>
      <c r="C146" s="61"/>
      <c r="D146" s="61"/>
      <c r="E146" s="47"/>
      <c r="F146" s="47"/>
      <c r="G146" s="45"/>
      <c r="I146" s="41"/>
      <c r="J146" s="49" t="s">
        <v>119</v>
      </c>
      <c r="K146" s="61" t="s">
        <v>20</v>
      </c>
      <c r="L146" s="61" t="n">
        <v>4</v>
      </c>
      <c r="M146" s="47"/>
      <c r="N146" s="47"/>
      <c r="O146" s="45"/>
    </row>
    <row r="147" s="46" customFormat="true" ht="13.5" hidden="false" customHeight="false" outlineLevel="0" collapsed="false">
      <c r="A147" s="41"/>
      <c r="B147" s="60"/>
      <c r="C147" s="61"/>
      <c r="D147" s="61"/>
      <c r="E147" s="47"/>
      <c r="F147" s="47"/>
      <c r="G147" s="45"/>
      <c r="I147" s="41"/>
      <c r="J147" s="60"/>
      <c r="K147" s="61"/>
      <c r="L147" s="61"/>
      <c r="M147" s="47"/>
      <c r="N147" s="47"/>
      <c r="O147" s="45"/>
    </row>
    <row r="148" s="46" customFormat="true" ht="91" hidden="false" customHeight="false" outlineLevel="0" collapsed="false">
      <c r="A148" s="41"/>
      <c r="B148" s="58" t="s">
        <v>49</v>
      </c>
      <c r="C148" s="61"/>
      <c r="D148" s="61"/>
      <c r="E148" s="47"/>
      <c r="F148" s="47"/>
      <c r="G148" s="45"/>
      <c r="I148" s="41"/>
      <c r="J148" s="49" t="s">
        <v>120</v>
      </c>
      <c r="K148" s="61" t="s">
        <v>29</v>
      </c>
      <c r="L148" s="61" t="n">
        <v>4</v>
      </c>
      <c r="M148" s="47"/>
      <c r="N148" s="47"/>
      <c r="O148" s="45"/>
    </row>
    <row r="149" s="46" customFormat="true" ht="13.5" hidden="false" customHeight="false" outlineLevel="0" collapsed="false">
      <c r="A149" s="41"/>
      <c r="B149" s="58" t="s">
        <v>49</v>
      </c>
      <c r="C149" s="61"/>
      <c r="D149" s="61"/>
      <c r="E149" s="47"/>
      <c r="F149" s="47"/>
      <c r="G149" s="45"/>
      <c r="I149" s="41"/>
      <c r="J149" s="49" t="s">
        <v>119</v>
      </c>
      <c r="K149" s="61" t="s">
        <v>20</v>
      </c>
      <c r="L149" s="61" t="n">
        <v>4</v>
      </c>
      <c r="M149" s="47"/>
      <c r="N149" s="47"/>
      <c r="O149" s="45"/>
    </row>
    <row r="150" s="46" customFormat="true" ht="13.5" hidden="false" customHeight="false" outlineLevel="0" collapsed="false">
      <c r="A150" s="41"/>
      <c r="B150" s="60"/>
      <c r="C150" s="61"/>
      <c r="D150" s="61"/>
      <c r="E150" s="47"/>
      <c r="F150" s="47"/>
      <c r="G150" s="45"/>
      <c r="I150" s="41"/>
      <c r="J150" s="60"/>
      <c r="K150" s="61"/>
      <c r="L150" s="61"/>
      <c r="M150" s="47"/>
      <c r="N150" s="47"/>
      <c r="O150" s="45"/>
    </row>
    <row r="151" s="46" customFormat="true" ht="64.15" hidden="false" customHeight="false" outlineLevel="0" collapsed="false">
      <c r="A151" s="41"/>
      <c r="B151" s="58" t="s">
        <v>49</v>
      </c>
      <c r="C151" s="61"/>
      <c r="D151" s="61"/>
      <c r="E151" s="47"/>
      <c r="F151" s="47"/>
      <c r="G151" s="45"/>
      <c r="I151" s="41"/>
      <c r="J151" s="49" t="s">
        <v>121</v>
      </c>
      <c r="K151" s="61" t="s">
        <v>29</v>
      </c>
      <c r="L151" s="61" t="n">
        <v>6</v>
      </c>
      <c r="M151" s="47"/>
      <c r="N151" s="47"/>
      <c r="O151" s="45"/>
    </row>
    <row r="152" s="46" customFormat="true" ht="13.5" hidden="false" customHeight="false" outlineLevel="0" collapsed="false">
      <c r="A152" s="41"/>
      <c r="B152" s="49"/>
      <c r="C152" s="61"/>
      <c r="D152" s="61"/>
      <c r="E152" s="47"/>
      <c r="F152" s="47"/>
      <c r="G152" s="45"/>
      <c r="I152" s="41"/>
      <c r="J152" s="49" t="s">
        <v>122</v>
      </c>
      <c r="K152" s="61" t="s">
        <v>20</v>
      </c>
      <c r="L152" s="61" t="n">
        <v>6</v>
      </c>
      <c r="M152" s="47"/>
      <c r="N152" s="47"/>
      <c r="O152" s="45"/>
    </row>
    <row r="153" s="46" customFormat="true" ht="13.5" hidden="false" customHeight="false" outlineLevel="0" collapsed="false">
      <c r="A153" s="41"/>
      <c r="B153" s="60"/>
      <c r="C153" s="61"/>
      <c r="D153" s="61"/>
      <c r="E153" s="47"/>
      <c r="F153" s="47"/>
      <c r="G153" s="45"/>
      <c r="I153" s="41"/>
      <c r="J153" s="60"/>
      <c r="K153" s="61"/>
      <c r="L153" s="61"/>
      <c r="M153" s="47"/>
      <c r="N153" s="47"/>
      <c r="O153" s="45"/>
    </row>
    <row r="154" s="46" customFormat="true" ht="64.15" hidden="false" customHeight="false" outlineLevel="0" collapsed="false">
      <c r="A154" s="41"/>
      <c r="B154" s="58" t="s">
        <v>49</v>
      </c>
      <c r="C154" s="61"/>
      <c r="D154" s="61"/>
      <c r="E154" s="47"/>
      <c r="F154" s="47"/>
      <c r="G154" s="45"/>
      <c r="I154" s="41"/>
      <c r="J154" s="49" t="s">
        <v>123</v>
      </c>
      <c r="K154" s="61" t="s">
        <v>29</v>
      </c>
      <c r="L154" s="61" t="n">
        <v>1</v>
      </c>
      <c r="M154" s="47"/>
      <c r="N154" s="47"/>
      <c r="O154" s="45"/>
    </row>
    <row r="155" s="46" customFormat="true" ht="13.5" hidden="false" customHeight="false" outlineLevel="0" collapsed="false">
      <c r="A155" s="41"/>
      <c r="B155" s="58" t="s">
        <v>49</v>
      </c>
      <c r="C155" s="61"/>
      <c r="D155" s="61"/>
      <c r="E155" s="47"/>
      <c r="F155" s="47"/>
      <c r="G155" s="45"/>
      <c r="I155" s="41"/>
      <c r="J155" s="49" t="s">
        <v>122</v>
      </c>
      <c r="K155" s="61" t="s">
        <v>20</v>
      </c>
      <c r="L155" s="61" t="n">
        <v>1</v>
      </c>
      <c r="M155" s="47"/>
      <c r="N155" s="47"/>
      <c r="O155" s="45"/>
    </row>
    <row r="156" s="46" customFormat="true" ht="13.5" hidden="false" customHeight="false" outlineLevel="0" collapsed="false">
      <c r="A156" s="41"/>
      <c r="B156" s="58" t="s">
        <v>49</v>
      </c>
      <c r="C156" s="61"/>
      <c r="D156" s="61"/>
      <c r="E156" s="47"/>
      <c r="F156" s="47"/>
      <c r="G156" s="45"/>
      <c r="I156" s="41"/>
      <c r="J156" s="49" t="s">
        <v>124</v>
      </c>
      <c r="K156" s="61" t="s">
        <v>20</v>
      </c>
      <c r="L156" s="61" t="n">
        <v>1</v>
      </c>
      <c r="M156" s="47"/>
      <c r="N156" s="47"/>
      <c r="O156" s="45"/>
    </row>
    <row r="157" s="46" customFormat="true" ht="13.5" hidden="false" customHeight="false" outlineLevel="0" collapsed="false">
      <c r="A157" s="41"/>
      <c r="B157" s="49"/>
      <c r="C157" s="61"/>
      <c r="D157" s="61"/>
      <c r="E157" s="47"/>
      <c r="F157" s="47"/>
      <c r="G157" s="45"/>
      <c r="I157" s="41"/>
      <c r="J157" s="49"/>
      <c r="K157" s="61"/>
      <c r="L157" s="61"/>
      <c r="M157" s="47"/>
      <c r="N157" s="47"/>
      <c r="O157" s="45"/>
    </row>
    <row r="158" s="46" customFormat="true" ht="82.05" hidden="false" customHeight="false" outlineLevel="0" collapsed="false">
      <c r="A158" s="41"/>
      <c r="B158" s="58" t="s">
        <v>49</v>
      </c>
      <c r="C158" s="61"/>
      <c r="D158" s="61"/>
      <c r="E158" s="47"/>
      <c r="F158" s="47"/>
      <c r="G158" s="45"/>
      <c r="I158" s="41"/>
      <c r="J158" s="49" t="s">
        <v>125</v>
      </c>
      <c r="K158" s="61" t="s">
        <v>29</v>
      </c>
      <c r="L158" s="61" t="n">
        <v>1</v>
      </c>
      <c r="M158" s="47"/>
      <c r="N158" s="47"/>
      <c r="O158" s="45"/>
    </row>
    <row r="159" s="46" customFormat="true" ht="13.5" hidden="false" customHeight="false" outlineLevel="0" collapsed="false">
      <c r="A159" s="41"/>
      <c r="B159" s="49"/>
      <c r="C159" s="61"/>
      <c r="D159" s="61"/>
      <c r="E159" s="47"/>
      <c r="F159" s="47"/>
      <c r="G159" s="45"/>
      <c r="I159" s="41"/>
      <c r="J159" s="49"/>
      <c r="K159" s="61"/>
      <c r="L159" s="61"/>
      <c r="M159" s="47"/>
      <c r="N159" s="47"/>
      <c r="O159" s="45"/>
    </row>
    <row r="160" s="46" customFormat="true" ht="64.15" hidden="false" customHeight="false" outlineLevel="0" collapsed="false">
      <c r="A160" s="41"/>
      <c r="B160" s="58" t="s">
        <v>49</v>
      </c>
      <c r="C160" s="61"/>
      <c r="D160" s="61"/>
      <c r="E160" s="47"/>
      <c r="F160" s="47"/>
      <c r="G160" s="45"/>
      <c r="I160" s="41"/>
      <c r="J160" s="49" t="s">
        <v>126</v>
      </c>
      <c r="K160" s="61" t="s">
        <v>29</v>
      </c>
      <c r="L160" s="61" t="n">
        <v>4</v>
      </c>
      <c r="M160" s="47"/>
      <c r="N160" s="47"/>
      <c r="O160" s="45"/>
    </row>
    <row r="161" s="46" customFormat="true" ht="13.5" hidden="false" customHeight="false" outlineLevel="0" collapsed="false">
      <c r="A161" s="41"/>
      <c r="B161" s="63"/>
      <c r="C161" s="61"/>
      <c r="D161" s="61"/>
      <c r="E161" s="47"/>
      <c r="F161" s="47"/>
      <c r="G161" s="45"/>
      <c r="I161" s="41"/>
      <c r="J161" s="49"/>
      <c r="K161" s="61"/>
      <c r="L161" s="61"/>
      <c r="M161" s="47"/>
      <c r="N161" s="47"/>
      <c r="O161" s="45"/>
    </row>
    <row r="162" s="46" customFormat="true" ht="13.5" hidden="false" customHeight="false" outlineLevel="0" collapsed="false">
      <c r="A162" s="41"/>
      <c r="B162" s="60" t="s">
        <v>127</v>
      </c>
      <c r="C162" s="61"/>
      <c r="D162" s="61"/>
      <c r="E162" s="47"/>
      <c r="F162" s="47"/>
      <c r="G162" s="45"/>
      <c r="I162" s="41"/>
      <c r="J162" s="60" t="s">
        <v>127</v>
      </c>
      <c r="K162" s="61"/>
      <c r="L162" s="61"/>
      <c r="M162" s="47"/>
      <c r="N162" s="47"/>
      <c r="O162" s="45"/>
    </row>
    <row r="163" s="46" customFormat="true" ht="19.4" hidden="false" customHeight="false" outlineLevel="0" collapsed="false">
      <c r="A163" s="41"/>
      <c r="B163" s="58" t="s">
        <v>49</v>
      </c>
      <c r="C163" s="61"/>
      <c r="D163" s="61"/>
      <c r="E163" s="47"/>
      <c r="F163" s="47"/>
      <c r="G163" s="45"/>
      <c r="I163" s="41"/>
      <c r="J163" s="49" t="s">
        <v>128</v>
      </c>
      <c r="K163" s="61" t="s">
        <v>29</v>
      </c>
      <c r="L163" s="61" t="n">
        <v>1</v>
      </c>
      <c r="M163" s="47"/>
      <c r="N163" s="47"/>
      <c r="O163" s="45"/>
    </row>
    <row r="164" s="46" customFormat="true" ht="15" hidden="false" customHeight="true" outlineLevel="0" collapsed="false">
      <c r="A164" s="41"/>
      <c r="B164" s="44"/>
      <c r="C164" s="64" t="s">
        <v>129</v>
      </c>
      <c r="D164" s="64"/>
      <c r="E164" s="64"/>
      <c r="F164" s="64"/>
      <c r="G164" s="51" t="n">
        <f aca="false">SUBTOTAL(9,G131:G163)</f>
        <v>0</v>
      </c>
      <c r="I164" s="41"/>
      <c r="J164" s="44"/>
      <c r="K164" s="64" t="s">
        <v>129</v>
      </c>
      <c r="L164" s="64"/>
      <c r="M164" s="64"/>
      <c r="N164" s="64"/>
      <c r="O164" s="51" t="n">
        <f aca="false">SUBTOTAL(9,O131:O163)</f>
        <v>0</v>
      </c>
    </row>
    <row r="165" s="66" customFormat="true" ht="3.75" hidden="false" customHeight="true" outlineLevel="0" collapsed="false">
      <c r="A165" s="65"/>
      <c r="B165" s="65"/>
      <c r="C165" s="65"/>
      <c r="D165" s="65"/>
      <c r="E165" s="65"/>
      <c r="F165" s="65"/>
      <c r="G165" s="65"/>
      <c r="I165" s="65"/>
      <c r="J165" s="65"/>
      <c r="K165" s="65"/>
      <c r="L165" s="65"/>
      <c r="M165" s="65"/>
      <c r="N165" s="65"/>
      <c r="O165" s="65"/>
    </row>
    <row r="166" s="66" customFormat="true" ht="13.5" hidden="false" customHeight="true" outlineLevel="0" collapsed="false">
      <c r="A166" s="67" t="str">
        <f aca="false">C32</f>
        <v>Sous-total Poste Prestations Communes / Divers en € HT</v>
      </c>
      <c r="B166" s="67"/>
      <c r="C166" s="67"/>
      <c r="D166" s="67"/>
      <c r="E166" s="67"/>
      <c r="F166" s="67"/>
      <c r="G166" s="68" t="n">
        <f aca="false">G32</f>
        <v>0</v>
      </c>
      <c r="I166" s="67" t="str">
        <f aca="false">K32</f>
        <v>Sous-total Poste Prestations Communes / Divers en € HT</v>
      </c>
      <c r="J166" s="67"/>
      <c r="K166" s="67"/>
      <c r="L166" s="67"/>
      <c r="M166" s="67"/>
      <c r="N166" s="67"/>
      <c r="O166" s="68" t="n">
        <f aca="false">O32</f>
        <v>0</v>
      </c>
    </row>
    <row r="167" s="66" customFormat="true" ht="13.5" hidden="false" customHeight="true" outlineLevel="0" collapsed="false">
      <c r="A167" s="67" t="str">
        <f aca="false">C37</f>
        <v>Sous-total Poste Déposes &amp; Adaptations en € HT</v>
      </c>
      <c r="B167" s="67"/>
      <c r="C167" s="67"/>
      <c r="D167" s="67"/>
      <c r="E167" s="67"/>
      <c r="F167" s="67"/>
      <c r="G167" s="69" t="n">
        <f aca="false">G37</f>
        <v>0</v>
      </c>
      <c r="I167" s="67" t="str">
        <f aca="false">K37</f>
        <v>Sous-total Poste Déposes &amp; Adaptations en € HT</v>
      </c>
      <c r="J167" s="67"/>
      <c r="K167" s="67"/>
      <c r="L167" s="67"/>
      <c r="M167" s="67"/>
      <c r="N167" s="67"/>
      <c r="O167" s="69" t="n">
        <f aca="false">O37</f>
        <v>0</v>
      </c>
    </row>
    <row r="168" s="66" customFormat="true" ht="15.75" hidden="false" customHeight="true" outlineLevel="0" collapsed="false">
      <c r="A168" s="70" t="str">
        <f aca="false">C129</f>
        <v>Sous-total Poste  Ventilation en € HT</v>
      </c>
      <c r="B168" s="70"/>
      <c r="C168" s="70"/>
      <c r="D168" s="70"/>
      <c r="E168" s="70"/>
      <c r="F168" s="70"/>
      <c r="G168" s="71" t="n">
        <f aca="false">G129</f>
        <v>0</v>
      </c>
      <c r="I168" s="70" t="str">
        <f aca="false">K129</f>
        <v>Sous-total Poste  Ventilation en € HT</v>
      </c>
      <c r="J168" s="70"/>
      <c r="K168" s="70"/>
      <c r="L168" s="70"/>
      <c r="M168" s="70"/>
      <c r="N168" s="70"/>
      <c r="O168" s="71" t="n">
        <f aca="false">O129</f>
        <v>0</v>
      </c>
    </row>
    <row r="169" s="66" customFormat="true" ht="15.75" hidden="false" customHeight="true" outlineLevel="0" collapsed="false">
      <c r="A169" s="70" t="str">
        <f aca="false">C164</f>
        <v>Sous-total Poste Plomberie sanitaire en € HT</v>
      </c>
      <c r="B169" s="70"/>
      <c r="C169" s="70"/>
      <c r="D169" s="70"/>
      <c r="E169" s="70"/>
      <c r="F169" s="70"/>
      <c r="G169" s="71" t="n">
        <f aca="false">G164</f>
        <v>0</v>
      </c>
      <c r="I169" s="70" t="str">
        <f aca="false">K164</f>
        <v>Sous-total Poste Plomberie sanitaire en € HT</v>
      </c>
      <c r="J169" s="70"/>
      <c r="K169" s="70"/>
      <c r="L169" s="70"/>
      <c r="M169" s="70"/>
      <c r="N169" s="70"/>
      <c r="O169" s="71" t="n">
        <f aca="false">O164</f>
        <v>0</v>
      </c>
    </row>
    <row r="170" s="66" customFormat="true" ht="3.75" hidden="false" customHeight="true" outlineLevel="0" collapsed="false">
      <c r="A170" s="65"/>
      <c r="B170" s="65"/>
      <c r="C170" s="65"/>
      <c r="D170" s="65"/>
      <c r="E170" s="65"/>
      <c r="F170" s="65"/>
      <c r="G170" s="65"/>
      <c r="I170" s="65"/>
      <c r="J170" s="65"/>
      <c r="K170" s="65"/>
      <c r="L170" s="65"/>
      <c r="M170" s="65"/>
      <c r="N170" s="65"/>
      <c r="O170" s="65"/>
    </row>
    <row r="171" s="66" customFormat="true" ht="13.5" hidden="false" customHeight="true" outlineLevel="0" collapsed="false">
      <c r="A171" s="72" t="s">
        <v>130</v>
      </c>
      <c r="B171" s="72"/>
      <c r="C171" s="72"/>
      <c r="D171" s="72"/>
      <c r="E171" s="72"/>
      <c r="F171" s="72"/>
      <c r="G171" s="73" t="n">
        <f aca="false">SUM(G166:G169)</f>
        <v>0</v>
      </c>
      <c r="I171" s="72" t="s">
        <v>130</v>
      </c>
      <c r="J171" s="72"/>
      <c r="K171" s="72"/>
      <c r="L171" s="72"/>
      <c r="M171" s="72"/>
      <c r="N171" s="72"/>
      <c r="O171" s="73" t="n">
        <f aca="false">SUM(O166:O169)</f>
        <v>0</v>
      </c>
    </row>
    <row r="172" s="66" customFormat="true" ht="12.75" hidden="false" customHeight="true" outlineLevel="0" collapsed="false">
      <c r="A172" s="74" t="s">
        <v>131</v>
      </c>
      <c r="B172" s="74"/>
      <c r="C172" s="74"/>
      <c r="D172" s="74"/>
      <c r="E172" s="74"/>
      <c r="F172" s="74"/>
      <c r="G172" s="75" t="n">
        <f aca="false">G171*10%</f>
        <v>0</v>
      </c>
      <c r="I172" s="74" t="s">
        <v>132</v>
      </c>
      <c r="J172" s="74"/>
      <c r="K172" s="74"/>
      <c r="L172" s="74"/>
      <c r="M172" s="74"/>
      <c r="N172" s="74"/>
      <c r="O172" s="75" t="n">
        <f aca="false">O171*20%</f>
        <v>0</v>
      </c>
    </row>
    <row r="173" s="66" customFormat="true" ht="13.5" hidden="false" customHeight="true" outlineLevel="0" collapsed="false">
      <c r="A173" s="76" t="s">
        <v>133</v>
      </c>
      <c r="B173" s="76"/>
      <c r="C173" s="76"/>
      <c r="D173" s="76"/>
      <c r="E173" s="76"/>
      <c r="F173" s="76"/>
      <c r="G173" s="77" t="n">
        <f aca="false">G171+G172</f>
        <v>0</v>
      </c>
      <c r="I173" s="76" t="s">
        <v>133</v>
      </c>
      <c r="J173" s="76"/>
      <c r="K173" s="76"/>
      <c r="L173" s="76"/>
      <c r="M173" s="76"/>
      <c r="N173" s="76"/>
      <c r="O173" s="77" t="n">
        <f aca="false">O171+O172</f>
        <v>0</v>
      </c>
    </row>
    <row r="174" s="81" customFormat="true" ht="15" hidden="false" customHeight="false" outlineLevel="0" collapsed="false">
      <c r="A174" s="78" t="s">
        <v>134</v>
      </c>
      <c r="B174" s="78"/>
      <c r="C174" s="78"/>
      <c r="D174" s="78"/>
      <c r="E174" s="78"/>
      <c r="F174" s="78"/>
      <c r="G174" s="78"/>
      <c r="H174" s="79"/>
      <c r="I174" s="80" t="s">
        <v>134</v>
      </c>
      <c r="J174" s="80"/>
      <c r="K174" s="80"/>
      <c r="L174" s="80"/>
      <c r="M174" s="80"/>
      <c r="N174" s="80"/>
      <c r="O174" s="80"/>
      <c r="Q174" s="82"/>
    </row>
    <row r="175" s="46" customFormat="true" ht="13.5" hidden="false" customHeight="false" outlineLevel="0" collapsed="false">
      <c r="A175" s="52" t="s">
        <v>46</v>
      </c>
      <c r="B175" s="53" t="s">
        <v>47</v>
      </c>
      <c r="C175" s="54"/>
      <c r="D175" s="55"/>
      <c r="E175" s="55"/>
      <c r="F175" s="54"/>
      <c r="G175" s="56"/>
      <c r="I175" s="52" t="s">
        <v>46</v>
      </c>
      <c r="J175" s="53" t="s">
        <v>47</v>
      </c>
      <c r="K175" s="54"/>
      <c r="L175" s="55"/>
      <c r="M175" s="55"/>
      <c r="N175" s="54"/>
      <c r="O175" s="56"/>
    </row>
    <row r="176" s="46" customFormat="true" ht="55.2" hidden="false" customHeight="false" outlineLevel="0" collapsed="false">
      <c r="A176" s="41"/>
      <c r="B176" s="58" t="s">
        <v>51</v>
      </c>
      <c r="C176" s="43" t="s">
        <v>29</v>
      </c>
      <c r="D176" s="43" t="n">
        <v>1</v>
      </c>
      <c r="E176" s="47"/>
      <c r="F176" s="47"/>
      <c r="G176" s="45"/>
      <c r="I176" s="41"/>
      <c r="J176" s="83" t="s">
        <v>135</v>
      </c>
      <c r="K176" s="43"/>
      <c r="L176" s="43"/>
      <c r="M176" s="47"/>
      <c r="N176" s="47"/>
      <c r="O176" s="45"/>
    </row>
    <row r="177" s="46" customFormat="true" ht="13.5" hidden="false" customHeight="true" outlineLevel="0" collapsed="false">
      <c r="A177" s="41"/>
      <c r="B177" s="44"/>
      <c r="C177" s="59" t="s">
        <v>136</v>
      </c>
      <c r="D177" s="59"/>
      <c r="E177" s="59"/>
      <c r="F177" s="59"/>
      <c r="G177" s="84" t="n">
        <f aca="false">SUBTOTAL(9,G176)</f>
        <v>0</v>
      </c>
      <c r="I177" s="41"/>
      <c r="J177" s="44"/>
      <c r="K177" s="59" t="s">
        <v>136</v>
      </c>
      <c r="L177" s="59"/>
      <c r="M177" s="59"/>
      <c r="N177" s="59"/>
      <c r="O177" s="84" t="n">
        <f aca="false">SUBTOTAL(9,O176)</f>
        <v>0</v>
      </c>
    </row>
    <row r="178" s="46" customFormat="true" ht="15" hidden="false" customHeight="true" outlineLevel="0" collapsed="false">
      <c r="A178" s="52" t="s">
        <v>137</v>
      </c>
      <c r="B178" s="53" t="s">
        <v>107</v>
      </c>
      <c r="C178" s="54"/>
      <c r="D178" s="55"/>
      <c r="E178" s="55"/>
      <c r="F178" s="54"/>
      <c r="G178" s="56"/>
      <c r="I178" s="52" t="s">
        <v>137</v>
      </c>
      <c r="J178" s="53" t="s">
        <v>107</v>
      </c>
      <c r="K178" s="54"/>
      <c r="L178" s="55"/>
      <c r="M178" s="55"/>
      <c r="N178" s="54"/>
      <c r="O178" s="56"/>
    </row>
    <row r="179" s="46" customFormat="true" ht="15" hidden="false" customHeight="false" outlineLevel="0" collapsed="false">
      <c r="A179" s="41"/>
      <c r="B179" s="60" t="s">
        <v>108</v>
      </c>
      <c r="C179" s="61"/>
      <c r="D179" s="61"/>
      <c r="E179" s="44"/>
      <c r="F179" s="44"/>
      <c r="G179" s="45"/>
      <c r="I179" s="41"/>
      <c r="J179" s="83" t="s">
        <v>135</v>
      </c>
      <c r="K179" s="61"/>
      <c r="L179" s="61"/>
      <c r="M179" s="44"/>
      <c r="N179" s="44"/>
      <c r="O179" s="45"/>
    </row>
    <row r="180" s="46" customFormat="true" ht="13.5" hidden="false" customHeight="false" outlineLevel="0" collapsed="false">
      <c r="A180" s="41"/>
      <c r="B180" s="49" t="s">
        <v>110</v>
      </c>
      <c r="C180" s="61" t="s">
        <v>20</v>
      </c>
      <c r="D180" s="61" t="n">
        <f aca="false">44*4</f>
        <v>176</v>
      </c>
      <c r="E180" s="47"/>
      <c r="F180" s="47"/>
      <c r="G180" s="45"/>
      <c r="I180" s="41"/>
      <c r="J180" s="49"/>
      <c r="K180" s="61"/>
      <c r="L180" s="61"/>
      <c r="M180" s="47"/>
      <c r="N180" s="47"/>
      <c r="O180" s="45"/>
    </row>
    <row r="181" s="46" customFormat="true" ht="13.5" hidden="false" customHeight="false" outlineLevel="0" collapsed="false">
      <c r="A181" s="41"/>
      <c r="B181" s="49" t="s">
        <v>111</v>
      </c>
      <c r="C181" s="61" t="s">
        <v>20</v>
      </c>
      <c r="D181" s="61" t="n">
        <v>176</v>
      </c>
      <c r="E181" s="47"/>
      <c r="F181" s="47"/>
      <c r="G181" s="45"/>
      <c r="I181" s="41"/>
      <c r="J181" s="58"/>
      <c r="K181" s="61"/>
      <c r="L181" s="61"/>
      <c r="M181" s="47"/>
      <c r="N181" s="47"/>
      <c r="O181" s="45"/>
    </row>
    <row r="182" s="46" customFormat="true" ht="13.5" hidden="false" customHeight="false" outlineLevel="0" collapsed="false">
      <c r="A182" s="41"/>
      <c r="B182" s="58"/>
      <c r="C182" s="61"/>
      <c r="D182" s="61"/>
      <c r="E182" s="47"/>
      <c r="F182" s="47"/>
      <c r="G182" s="45"/>
      <c r="I182" s="41"/>
      <c r="J182" s="60"/>
      <c r="K182" s="61"/>
      <c r="L182" s="61"/>
      <c r="M182" s="44"/>
      <c r="N182" s="44"/>
      <c r="O182" s="45"/>
    </row>
    <row r="183" s="46" customFormat="true" ht="13.5" hidden="false" customHeight="false" outlineLevel="0" collapsed="false">
      <c r="A183" s="41"/>
      <c r="B183" s="60" t="s">
        <v>112</v>
      </c>
      <c r="C183" s="61"/>
      <c r="D183" s="61"/>
      <c r="E183" s="44"/>
      <c r="F183" s="44"/>
      <c r="G183" s="45"/>
      <c r="I183" s="41"/>
      <c r="J183" s="49"/>
      <c r="K183" s="61"/>
      <c r="L183" s="61"/>
      <c r="M183" s="47"/>
      <c r="N183" s="47"/>
      <c r="O183" s="45"/>
    </row>
    <row r="184" s="46" customFormat="true" ht="13.5" hidden="false" customHeight="false" outlineLevel="0" collapsed="false">
      <c r="A184" s="41"/>
      <c r="B184" s="58"/>
      <c r="C184" s="61"/>
      <c r="D184" s="61"/>
      <c r="E184" s="47"/>
      <c r="F184" s="47"/>
      <c r="G184" s="45"/>
      <c r="I184" s="41"/>
      <c r="J184" s="49"/>
      <c r="K184" s="61"/>
      <c r="L184" s="61"/>
      <c r="M184" s="47"/>
      <c r="N184" s="47"/>
      <c r="O184" s="45"/>
    </row>
    <row r="185" s="46" customFormat="true" ht="13.5" hidden="false" customHeight="false" outlineLevel="0" collapsed="false">
      <c r="A185" s="41"/>
      <c r="B185" s="60" t="s">
        <v>114</v>
      </c>
      <c r="C185" s="61"/>
      <c r="D185" s="61"/>
      <c r="E185" s="44"/>
      <c r="F185" s="44"/>
      <c r="G185" s="45"/>
      <c r="I185" s="41"/>
      <c r="J185" s="60"/>
      <c r="K185" s="61"/>
      <c r="L185" s="61"/>
      <c r="M185" s="47"/>
      <c r="N185" s="47"/>
      <c r="O185" s="45"/>
    </row>
    <row r="186" s="46" customFormat="true" ht="19.4" hidden="false" customHeight="false" outlineLevel="0" collapsed="false">
      <c r="A186" s="41"/>
      <c r="B186" s="49" t="s">
        <v>115</v>
      </c>
      <c r="C186" s="61"/>
      <c r="D186" s="61"/>
      <c r="E186" s="47"/>
      <c r="F186" s="47"/>
      <c r="G186" s="45"/>
      <c r="I186" s="41"/>
      <c r="J186" s="49"/>
      <c r="K186" s="61"/>
      <c r="L186" s="61"/>
      <c r="M186" s="47"/>
      <c r="N186" s="47"/>
      <c r="O186" s="45"/>
    </row>
    <row r="187" s="46" customFormat="true" ht="13.5" hidden="false" customHeight="false" outlineLevel="0" collapsed="false">
      <c r="A187" s="41"/>
      <c r="B187" s="49" t="s">
        <v>116</v>
      </c>
      <c r="C187" s="61" t="s">
        <v>20</v>
      </c>
      <c r="D187" s="61" t="n">
        <f aca="false">44*3</f>
        <v>132</v>
      </c>
      <c r="E187" s="47"/>
      <c r="F187" s="47"/>
      <c r="G187" s="45"/>
      <c r="I187" s="41"/>
      <c r="J187" s="60"/>
      <c r="K187" s="61"/>
      <c r="L187" s="61"/>
      <c r="M187" s="47"/>
      <c r="N187" s="47"/>
      <c r="O187" s="45"/>
    </row>
    <row r="188" s="46" customFormat="true" ht="13.5" hidden="false" customHeight="false" outlineLevel="0" collapsed="false">
      <c r="A188" s="41"/>
      <c r="B188" s="49" t="s">
        <v>111</v>
      </c>
      <c r="C188" s="61" t="s">
        <v>20</v>
      </c>
      <c r="D188" s="61" t="n">
        <v>132</v>
      </c>
      <c r="E188" s="47"/>
      <c r="F188" s="47"/>
      <c r="G188" s="45"/>
      <c r="I188" s="41"/>
      <c r="J188" s="49"/>
      <c r="K188" s="61"/>
      <c r="L188" s="61"/>
      <c r="M188" s="47"/>
      <c r="N188" s="47"/>
      <c r="O188" s="45"/>
    </row>
    <row r="189" s="46" customFormat="true" ht="13.5" hidden="false" customHeight="false" outlineLevel="0" collapsed="false">
      <c r="A189" s="41"/>
      <c r="B189" s="49"/>
      <c r="C189" s="61"/>
      <c r="D189" s="61"/>
      <c r="E189" s="47"/>
      <c r="F189" s="47"/>
      <c r="G189" s="45"/>
      <c r="I189" s="41"/>
      <c r="J189" s="49"/>
      <c r="K189" s="61"/>
      <c r="L189" s="61"/>
      <c r="M189" s="47"/>
      <c r="N189" s="47"/>
      <c r="O189" s="45"/>
    </row>
    <row r="190" s="46" customFormat="true" ht="13.5" hidden="false" customHeight="false" outlineLevel="0" collapsed="false">
      <c r="A190" s="41"/>
      <c r="B190" s="60" t="s">
        <v>117</v>
      </c>
      <c r="C190" s="61"/>
      <c r="D190" s="61"/>
      <c r="E190" s="47"/>
      <c r="F190" s="47"/>
      <c r="G190" s="45"/>
      <c r="I190" s="41"/>
      <c r="J190" s="60"/>
      <c r="K190" s="61"/>
      <c r="L190" s="61"/>
      <c r="M190" s="47"/>
      <c r="N190" s="47"/>
      <c r="O190" s="45"/>
    </row>
    <row r="191" s="46" customFormat="true" ht="91" hidden="false" customHeight="false" outlineLevel="0" collapsed="false">
      <c r="A191" s="41"/>
      <c r="B191" s="49" t="s">
        <v>118</v>
      </c>
      <c r="C191" s="61" t="s">
        <v>20</v>
      </c>
      <c r="D191" s="61" t="n">
        <v>44</v>
      </c>
      <c r="E191" s="47"/>
      <c r="F191" s="47"/>
      <c r="G191" s="45"/>
      <c r="I191" s="41"/>
      <c r="J191" s="49"/>
      <c r="K191" s="61"/>
      <c r="L191" s="61"/>
      <c r="M191" s="47"/>
      <c r="N191" s="47"/>
      <c r="O191" s="45"/>
    </row>
    <row r="192" s="46" customFormat="true" ht="13.5" hidden="false" customHeight="false" outlineLevel="0" collapsed="false">
      <c r="A192" s="41"/>
      <c r="B192" s="60"/>
      <c r="C192" s="61"/>
      <c r="D192" s="61"/>
      <c r="E192" s="47"/>
      <c r="F192" s="47"/>
      <c r="G192" s="45"/>
      <c r="I192" s="41"/>
      <c r="J192" s="49"/>
      <c r="K192" s="61"/>
      <c r="L192" s="61"/>
      <c r="M192" s="47"/>
      <c r="N192" s="47"/>
      <c r="O192" s="45"/>
    </row>
    <row r="193" s="46" customFormat="true" ht="64.15" hidden="false" customHeight="false" outlineLevel="0" collapsed="false">
      <c r="A193" s="85"/>
      <c r="B193" s="49" t="s">
        <v>121</v>
      </c>
      <c r="C193" s="61" t="s">
        <v>20</v>
      </c>
      <c r="D193" s="61" t="n">
        <v>44</v>
      </c>
      <c r="E193" s="47"/>
      <c r="F193" s="47"/>
      <c r="G193" s="45"/>
      <c r="I193" s="41"/>
      <c r="J193" s="60"/>
      <c r="K193" s="61"/>
      <c r="L193" s="61"/>
      <c r="M193" s="47"/>
      <c r="N193" s="47"/>
      <c r="O193" s="45"/>
    </row>
    <row r="194" s="46" customFormat="true" ht="13.5" hidden="false" customHeight="false" outlineLevel="0" collapsed="false">
      <c r="A194" s="85"/>
      <c r="B194" s="49"/>
      <c r="C194" s="61"/>
      <c r="D194" s="61"/>
      <c r="E194" s="47"/>
      <c r="F194" s="47"/>
      <c r="G194" s="45"/>
      <c r="I194" s="41"/>
      <c r="J194" s="49"/>
      <c r="K194" s="61"/>
      <c r="L194" s="61"/>
      <c r="M194" s="47"/>
      <c r="N194" s="47"/>
      <c r="O194" s="45"/>
    </row>
    <row r="195" s="46" customFormat="true" ht="13.5" hidden="false" customHeight="false" outlineLevel="0" collapsed="false">
      <c r="A195" s="85"/>
      <c r="B195" s="60"/>
      <c r="C195" s="61"/>
      <c r="D195" s="61"/>
      <c r="E195" s="47"/>
      <c r="F195" s="47"/>
      <c r="G195" s="45"/>
      <c r="I195" s="41"/>
      <c r="J195" s="60"/>
      <c r="K195" s="61"/>
      <c r="L195" s="61"/>
      <c r="M195" s="47"/>
      <c r="N195" s="47"/>
      <c r="O195" s="45"/>
    </row>
    <row r="196" s="46" customFormat="true" ht="64.15" hidden="false" customHeight="false" outlineLevel="0" collapsed="false">
      <c r="A196" s="85"/>
      <c r="B196" s="49" t="s">
        <v>123</v>
      </c>
      <c r="C196" s="61"/>
      <c r="D196" s="61"/>
      <c r="E196" s="47"/>
      <c r="F196" s="47"/>
      <c r="G196" s="45"/>
      <c r="I196" s="41"/>
      <c r="J196" s="49"/>
      <c r="K196" s="61"/>
      <c r="L196" s="61"/>
      <c r="M196" s="47"/>
      <c r="N196" s="47"/>
      <c r="O196" s="45"/>
    </row>
    <row r="197" s="46" customFormat="true" ht="13.5" hidden="false" customHeight="false" outlineLevel="0" collapsed="false">
      <c r="A197" s="85"/>
      <c r="B197" s="49"/>
      <c r="C197" s="61"/>
      <c r="D197" s="61"/>
      <c r="E197" s="47"/>
      <c r="F197" s="47"/>
      <c r="G197" s="45"/>
      <c r="I197" s="41"/>
      <c r="J197" s="60"/>
      <c r="K197" s="61"/>
      <c r="L197" s="61"/>
      <c r="M197" s="47"/>
      <c r="N197" s="47"/>
      <c r="O197" s="45"/>
    </row>
    <row r="198" s="46" customFormat="true" ht="82.05" hidden="false" customHeight="false" outlineLevel="0" collapsed="false">
      <c r="A198" s="85"/>
      <c r="B198" s="49" t="s">
        <v>125</v>
      </c>
      <c r="C198" s="61" t="s">
        <v>20</v>
      </c>
      <c r="D198" s="61" t="n">
        <v>44</v>
      </c>
      <c r="E198" s="47"/>
      <c r="F198" s="47"/>
      <c r="G198" s="45"/>
      <c r="I198" s="41"/>
      <c r="J198" s="49"/>
      <c r="K198" s="61"/>
      <c r="L198" s="61"/>
      <c r="M198" s="47"/>
      <c r="N198" s="47"/>
      <c r="O198" s="45"/>
    </row>
    <row r="199" s="46" customFormat="true" ht="13.5" hidden="false" customHeight="false" outlineLevel="0" collapsed="false">
      <c r="A199" s="85"/>
      <c r="B199" s="49"/>
      <c r="C199" s="61"/>
      <c r="D199" s="61"/>
      <c r="E199" s="47"/>
      <c r="F199" s="47"/>
      <c r="G199" s="45"/>
      <c r="I199" s="41"/>
      <c r="J199" s="60"/>
      <c r="K199" s="61"/>
      <c r="L199" s="61"/>
      <c r="M199" s="47"/>
      <c r="N199" s="47"/>
      <c r="O199" s="45"/>
    </row>
    <row r="200" s="46" customFormat="true" ht="13.5" hidden="false" customHeight="false" outlineLevel="0" collapsed="false">
      <c r="A200" s="85"/>
      <c r="B200" s="60" t="s">
        <v>127</v>
      </c>
      <c r="C200" s="61"/>
      <c r="D200" s="61"/>
      <c r="E200" s="47"/>
      <c r="F200" s="47"/>
      <c r="G200" s="45"/>
      <c r="I200" s="41"/>
      <c r="J200" s="49"/>
      <c r="K200" s="61"/>
      <c r="L200" s="61"/>
      <c r="M200" s="47"/>
      <c r="N200" s="47"/>
      <c r="O200" s="45"/>
    </row>
    <row r="201" s="46" customFormat="true" ht="19.4" hidden="false" customHeight="false" outlineLevel="0" collapsed="false">
      <c r="A201" s="85"/>
      <c r="B201" s="49" t="s">
        <v>128</v>
      </c>
      <c r="C201" s="61" t="s">
        <v>29</v>
      </c>
      <c r="D201" s="61" t="n">
        <f aca="false">44*3</f>
        <v>132</v>
      </c>
      <c r="E201" s="47"/>
      <c r="F201" s="47"/>
      <c r="G201" s="45"/>
      <c r="I201" s="41"/>
      <c r="J201" s="60"/>
      <c r="K201" s="61"/>
      <c r="L201" s="61"/>
      <c r="M201" s="47"/>
      <c r="N201" s="47"/>
      <c r="O201" s="45"/>
    </row>
    <row r="202" s="46" customFormat="true" ht="13.5" hidden="false" customHeight="true" outlineLevel="0" collapsed="false">
      <c r="A202" s="85"/>
      <c r="B202" s="86"/>
      <c r="C202" s="59" t="s">
        <v>138</v>
      </c>
      <c r="D202" s="59"/>
      <c r="E202" s="59"/>
      <c r="F202" s="59"/>
      <c r="G202" s="84" t="n">
        <f aca="false">SUBTOTAL(9,G179:G201)</f>
        <v>0</v>
      </c>
      <c r="I202" s="85"/>
      <c r="J202" s="86"/>
      <c r="K202" s="59" t="s">
        <v>138</v>
      </c>
      <c r="L202" s="59"/>
      <c r="M202" s="59"/>
      <c r="N202" s="59"/>
      <c r="O202" s="84" t="n">
        <f aca="false">SUBTOTAL(9,O179:O201)</f>
        <v>0</v>
      </c>
    </row>
    <row r="203" s="28" customFormat="true" ht="15" hidden="false" customHeight="false" outlineLevel="0" collapsed="false">
      <c r="A203" s="87"/>
      <c r="B203" s="88" t="s">
        <v>139</v>
      </c>
      <c r="C203" s="89"/>
      <c r="D203" s="90"/>
      <c r="E203" s="90"/>
      <c r="F203" s="91"/>
      <c r="G203" s="92" t="n">
        <f aca="false">G177+G202</f>
        <v>0</v>
      </c>
      <c r="I203" s="87"/>
      <c r="J203" s="88" t="s">
        <v>139</v>
      </c>
      <c r="K203" s="89"/>
      <c r="L203" s="90"/>
      <c r="M203" s="90"/>
      <c r="N203" s="91"/>
      <c r="O203" s="92" t="n">
        <f aca="false">O177+O202</f>
        <v>0</v>
      </c>
    </row>
    <row r="204" s="28" customFormat="true" ht="15" hidden="false" customHeight="false" outlineLevel="0" collapsed="false">
      <c r="A204" s="93"/>
      <c r="B204" s="94" t="s">
        <v>131</v>
      </c>
      <c r="C204" s="95"/>
      <c r="D204" s="96"/>
      <c r="E204" s="96"/>
      <c r="F204" s="97"/>
      <c r="G204" s="98" t="n">
        <f aca="false">G203*10%</f>
        <v>0</v>
      </c>
      <c r="I204" s="93"/>
      <c r="J204" s="94" t="s">
        <v>132</v>
      </c>
      <c r="K204" s="95"/>
      <c r="L204" s="96"/>
      <c r="M204" s="96"/>
      <c r="N204" s="97"/>
      <c r="O204" s="98" t="n">
        <f aca="false">O203*20%</f>
        <v>0</v>
      </c>
    </row>
    <row r="205" s="28" customFormat="true" ht="15" hidden="false" customHeight="false" outlineLevel="0" collapsed="false">
      <c r="A205" s="99"/>
      <c r="B205" s="100" t="s">
        <v>140</v>
      </c>
      <c r="C205" s="101"/>
      <c r="D205" s="102"/>
      <c r="E205" s="102"/>
      <c r="F205" s="103"/>
      <c r="G205" s="98" t="n">
        <f aca="false">G203+G204</f>
        <v>0</v>
      </c>
      <c r="I205" s="99"/>
      <c r="J205" s="100" t="s">
        <v>140</v>
      </c>
      <c r="K205" s="101"/>
      <c r="L205" s="102"/>
      <c r="M205" s="102"/>
      <c r="N205" s="103"/>
      <c r="O205" s="98" t="n">
        <f aca="false">O203+O204</f>
        <v>0</v>
      </c>
    </row>
    <row r="206" s="81" customFormat="true" ht="15" hidden="false" customHeight="false" outlineLevel="0" collapsed="false">
      <c r="A206" s="104"/>
      <c r="B206" s="83"/>
      <c r="C206" s="105"/>
      <c r="D206" s="104"/>
      <c r="E206" s="104"/>
      <c r="F206" s="106"/>
      <c r="G206" s="107"/>
      <c r="H206" s="28"/>
      <c r="I206" s="104"/>
      <c r="J206" s="108"/>
      <c r="K206" s="105"/>
      <c r="L206" s="104"/>
      <c r="M206" s="104"/>
      <c r="N206" s="106"/>
      <c r="O206" s="107"/>
      <c r="Q206" s="28"/>
    </row>
    <row r="207" customFormat="false" ht="13.8" hidden="false" customHeight="false" outlineLevel="0" collapsed="false">
      <c r="A207" s="109"/>
      <c r="B207" s="110"/>
      <c r="C207" s="111"/>
      <c r="D207" s="111"/>
      <c r="E207" s="111"/>
      <c r="F207" s="112"/>
      <c r="G207" s="113"/>
      <c r="I207" s="109"/>
      <c r="J207" s="110"/>
      <c r="K207" s="111"/>
      <c r="L207" s="111"/>
      <c r="M207" s="111"/>
      <c r="N207" s="112"/>
      <c r="O207" s="113"/>
    </row>
    <row r="208" customFormat="false" ht="13.8" hidden="false" customHeight="false" outlineLevel="0" collapsed="false">
      <c r="A208" s="109"/>
      <c r="B208" s="110"/>
      <c r="C208" s="111"/>
      <c r="D208" s="111"/>
      <c r="E208" s="111"/>
      <c r="F208" s="112"/>
      <c r="G208" s="113"/>
      <c r="I208" s="109"/>
      <c r="J208" s="110"/>
      <c r="K208" s="111"/>
      <c r="L208" s="111"/>
      <c r="M208" s="111"/>
      <c r="N208" s="112"/>
      <c r="O208" s="113"/>
    </row>
    <row r="209" customFormat="false" ht="13.5" hidden="false" customHeight="true" outlineLevel="0" collapsed="false">
      <c r="A209" s="114" t="s">
        <v>141</v>
      </c>
      <c r="B209" s="114"/>
      <c r="C209" s="114"/>
      <c r="D209" s="114"/>
      <c r="E209" s="114"/>
      <c r="F209" s="114"/>
      <c r="G209" s="114"/>
      <c r="I209" s="114" t="s">
        <v>141</v>
      </c>
      <c r="J209" s="114"/>
      <c r="K209" s="114"/>
      <c r="L209" s="114"/>
      <c r="M209" s="114"/>
      <c r="N209" s="114"/>
      <c r="O209" s="114"/>
    </row>
    <row r="210" customFormat="false" ht="13.5" hidden="false" customHeight="false" outlineLevel="0" collapsed="false">
      <c r="A210" s="114"/>
      <c r="B210" s="114"/>
      <c r="C210" s="114"/>
      <c r="D210" s="114"/>
      <c r="E210" s="114"/>
      <c r="F210" s="114"/>
      <c r="G210" s="114"/>
      <c r="I210" s="114"/>
      <c r="J210" s="114"/>
      <c r="K210" s="114"/>
      <c r="L210" s="114"/>
      <c r="M210" s="114"/>
      <c r="N210" s="114"/>
      <c r="O210" s="114"/>
    </row>
    <row r="211" customFormat="false" ht="13.5" hidden="false" customHeight="false" outlineLevel="0" collapsed="false">
      <c r="A211" s="114"/>
      <c r="B211" s="114"/>
      <c r="C211" s="114"/>
      <c r="D211" s="114"/>
      <c r="E211" s="114"/>
      <c r="F211" s="114"/>
      <c r="G211" s="114"/>
      <c r="I211" s="114"/>
      <c r="J211" s="114"/>
      <c r="K211" s="114"/>
      <c r="L211" s="114"/>
      <c r="M211" s="114"/>
      <c r="N211" s="114"/>
      <c r="O211" s="114"/>
    </row>
    <row r="212" customFormat="false" ht="13.5" hidden="false" customHeight="false" outlineLevel="0" collapsed="false">
      <c r="A212" s="114"/>
      <c r="B212" s="114"/>
      <c r="C212" s="114"/>
      <c r="D212" s="114"/>
      <c r="E212" s="114"/>
      <c r="F212" s="114"/>
      <c r="G212" s="114"/>
      <c r="I212" s="114"/>
      <c r="J212" s="114"/>
      <c r="K212" s="114"/>
      <c r="L212" s="114"/>
      <c r="M212" s="114"/>
      <c r="N212" s="114"/>
      <c r="O212" s="114"/>
    </row>
    <row r="213" customFormat="false" ht="13.5" hidden="false" customHeight="false" outlineLevel="0" collapsed="false">
      <c r="A213" s="114"/>
      <c r="B213" s="114"/>
      <c r="C213" s="114"/>
      <c r="D213" s="114"/>
      <c r="E213" s="114"/>
      <c r="F213" s="114"/>
      <c r="G213" s="114"/>
      <c r="I213" s="114"/>
      <c r="J213" s="114"/>
      <c r="K213" s="114"/>
      <c r="L213" s="114"/>
      <c r="M213" s="114"/>
      <c r="N213" s="114"/>
      <c r="O213" s="114"/>
    </row>
    <row r="214" customFormat="false" ht="13.5" hidden="false" customHeight="false" outlineLevel="0" collapsed="false">
      <c r="A214" s="114"/>
      <c r="B214" s="114"/>
      <c r="C214" s="114"/>
      <c r="D214" s="114"/>
      <c r="E214" s="114"/>
      <c r="F214" s="114"/>
      <c r="G214" s="114"/>
      <c r="I214" s="114"/>
      <c r="J214" s="114"/>
      <c r="K214" s="114"/>
      <c r="L214" s="114"/>
      <c r="M214" s="114"/>
      <c r="N214" s="114"/>
      <c r="O214" s="114"/>
    </row>
    <row r="215" customFormat="false" ht="13.5" hidden="false" customHeight="false" outlineLevel="0" collapsed="false">
      <c r="A215" s="115"/>
      <c r="B215" s="115"/>
      <c r="C215" s="115"/>
      <c r="D215" s="116"/>
      <c r="E215" s="115"/>
      <c r="F215" s="115"/>
      <c r="G215" s="115"/>
      <c r="I215" s="115"/>
      <c r="J215" s="115"/>
      <c r="K215" s="115"/>
      <c r="L215" s="116"/>
      <c r="M215" s="115"/>
      <c r="N215" s="115"/>
      <c r="O215" s="115"/>
    </row>
    <row r="216" customFormat="false" ht="30" hidden="false" customHeight="true" outlineLevel="0" collapsed="false">
      <c r="A216" s="117" t="s">
        <v>142</v>
      </c>
      <c r="B216" s="118" t="s">
        <v>143</v>
      </c>
      <c r="C216" s="118"/>
      <c r="D216" s="119" t="s">
        <v>144</v>
      </c>
      <c r="E216" s="119"/>
      <c r="F216" s="120" t="s">
        <v>145</v>
      </c>
      <c r="G216" s="120"/>
      <c r="I216" s="117" t="s">
        <v>142</v>
      </c>
      <c r="J216" s="118" t="s">
        <v>143</v>
      </c>
      <c r="K216" s="118"/>
      <c r="L216" s="119" t="s">
        <v>144</v>
      </c>
      <c r="M216" s="119"/>
      <c r="N216" s="120" t="s">
        <v>145</v>
      </c>
      <c r="O216" s="120"/>
    </row>
    <row r="217" customFormat="false" ht="14.25" hidden="false" customHeight="true" outlineLevel="0" collapsed="false">
      <c r="A217" s="121"/>
      <c r="B217" s="122"/>
      <c r="C217" s="122"/>
      <c r="D217" s="123"/>
      <c r="E217" s="123"/>
      <c r="F217" s="124"/>
      <c r="G217" s="124"/>
      <c r="I217" s="121"/>
      <c r="J217" s="122"/>
      <c r="K217" s="122"/>
      <c r="L217" s="123"/>
      <c r="M217" s="123"/>
      <c r="N217" s="124"/>
      <c r="O217" s="124"/>
    </row>
    <row r="218" customFormat="false" ht="13.5" hidden="false" customHeight="false" outlineLevel="0" collapsed="false">
      <c r="A218" s="125"/>
      <c r="B218" s="122"/>
      <c r="C218" s="122"/>
      <c r="D218" s="123"/>
      <c r="E218" s="123"/>
      <c r="F218" s="126"/>
      <c r="G218" s="126"/>
      <c r="I218" s="125"/>
      <c r="J218" s="122"/>
      <c r="K218" s="122"/>
      <c r="L218" s="123"/>
      <c r="M218" s="123"/>
      <c r="N218" s="126"/>
      <c r="O218" s="126"/>
    </row>
    <row r="219" customFormat="false" ht="13.5" hidden="false" customHeight="false" outlineLevel="0" collapsed="false">
      <c r="A219" s="125"/>
      <c r="B219" s="122"/>
      <c r="C219" s="122"/>
      <c r="D219" s="123"/>
      <c r="E219" s="123"/>
      <c r="F219" s="126"/>
      <c r="G219" s="126"/>
      <c r="I219" s="125"/>
      <c r="J219" s="122"/>
      <c r="K219" s="122"/>
      <c r="L219" s="123"/>
      <c r="M219" s="123"/>
      <c r="N219" s="126"/>
      <c r="O219" s="126"/>
    </row>
    <row r="220" customFormat="false" ht="13.5" hidden="false" customHeight="false" outlineLevel="0" collapsed="false">
      <c r="A220" s="125"/>
      <c r="B220" s="122"/>
      <c r="C220" s="122"/>
      <c r="D220" s="123"/>
      <c r="E220" s="123"/>
      <c r="F220" s="126"/>
      <c r="G220" s="126"/>
      <c r="I220" s="125"/>
      <c r="J220" s="122"/>
      <c r="K220" s="122"/>
      <c r="L220" s="123"/>
      <c r="M220" s="123"/>
      <c r="N220" s="126"/>
      <c r="O220" s="126"/>
    </row>
    <row r="221" customFormat="false" ht="13.5" hidden="false" customHeight="false" outlineLevel="0" collapsed="false">
      <c r="A221" s="125"/>
      <c r="B221" s="122"/>
      <c r="C221" s="122"/>
      <c r="D221" s="123"/>
      <c r="E221" s="123"/>
      <c r="F221" s="126"/>
      <c r="G221" s="126"/>
      <c r="I221" s="125"/>
      <c r="J221" s="122"/>
      <c r="K221" s="122"/>
      <c r="L221" s="123"/>
      <c r="M221" s="123"/>
      <c r="N221" s="126"/>
      <c r="O221" s="126"/>
    </row>
    <row r="222" customFormat="false" ht="13.5" hidden="false" customHeight="false" outlineLevel="0" collapsed="false">
      <c r="A222" s="125"/>
      <c r="B222" s="122"/>
      <c r="C222" s="122"/>
      <c r="D222" s="123"/>
      <c r="E222" s="123"/>
      <c r="F222" s="126"/>
      <c r="G222" s="126"/>
      <c r="I222" s="125"/>
      <c r="J222" s="122"/>
      <c r="K222" s="122"/>
      <c r="L222" s="123"/>
      <c r="M222" s="123"/>
      <c r="N222" s="126"/>
      <c r="O222" s="126"/>
    </row>
    <row r="223" customFormat="false" ht="13.5" hidden="false" customHeight="false" outlineLevel="0" collapsed="false">
      <c r="A223" s="127"/>
      <c r="B223" s="122"/>
      <c r="C223" s="122"/>
      <c r="D223" s="123"/>
      <c r="E223" s="123"/>
      <c r="F223" s="126"/>
      <c r="G223" s="126"/>
      <c r="I223" s="127"/>
      <c r="J223" s="122"/>
      <c r="K223" s="122"/>
      <c r="L223" s="123"/>
      <c r="M223" s="123"/>
      <c r="N223" s="126"/>
      <c r="O223" s="126"/>
    </row>
    <row r="224" customFormat="false" ht="13.5" hidden="false" customHeight="false" outlineLevel="0" collapsed="false">
      <c r="A224" s="128"/>
      <c r="B224" s="122"/>
      <c r="C224" s="122"/>
      <c r="D224" s="123"/>
      <c r="E224" s="123"/>
      <c r="F224" s="129"/>
      <c r="G224" s="129"/>
      <c r="I224" s="128"/>
      <c r="J224" s="122"/>
      <c r="K224" s="122"/>
      <c r="L224" s="123"/>
      <c r="M224" s="123"/>
      <c r="N224" s="129"/>
      <c r="O224" s="129"/>
    </row>
  </sheetData>
  <mergeCells count="74">
    <mergeCell ref="A1:G1"/>
    <mergeCell ref="I1:O1"/>
    <mergeCell ref="A2:G2"/>
    <mergeCell ref="I2:O2"/>
    <mergeCell ref="A3:G3"/>
    <mergeCell ref="I3:O3"/>
    <mergeCell ref="A4:G4"/>
    <mergeCell ref="I4:O4"/>
    <mergeCell ref="A5:G5"/>
    <mergeCell ref="I5:O5"/>
    <mergeCell ref="A7:G7"/>
    <mergeCell ref="I7:O7"/>
    <mergeCell ref="C32:F32"/>
    <mergeCell ref="K32:N32"/>
    <mergeCell ref="C37:F37"/>
    <mergeCell ref="K37:N37"/>
    <mergeCell ref="C41:F41"/>
    <mergeCell ref="K41:N41"/>
    <mergeCell ref="C129:F129"/>
    <mergeCell ref="K129:N129"/>
    <mergeCell ref="C164:F164"/>
    <mergeCell ref="K164:N164"/>
    <mergeCell ref="A165:G165"/>
    <mergeCell ref="I165:O165"/>
    <mergeCell ref="A166:F166"/>
    <mergeCell ref="I166:N166"/>
    <mergeCell ref="A167:F167"/>
    <mergeCell ref="I167:N167"/>
    <mergeCell ref="A168:F168"/>
    <mergeCell ref="I168:N168"/>
    <mergeCell ref="A169:F169"/>
    <mergeCell ref="I169:N169"/>
    <mergeCell ref="A170:G170"/>
    <mergeCell ref="I170:O170"/>
    <mergeCell ref="A171:F171"/>
    <mergeCell ref="I171:N171"/>
    <mergeCell ref="A172:F172"/>
    <mergeCell ref="I172:N172"/>
    <mergeCell ref="A173:F173"/>
    <mergeCell ref="I173:N173"/>
    <mergeCell ref="A174:G174"/>
    <mergeCell ref="I174:O174"/>
    <mergeCell ref="C177:F177"/>
    <mergeCell ref="K177:N177"/>
    <mergeCell ref="C202:F202"/>
    <mergeCell ref="K202:N202"/>
    <mergeCell ref="A209:G214"/>
    <mergeCell ref="I209:O214"/>
    <mergeCell ref="B216:C216"/>
    <mergeCell ref="D216:E216"/>
    <mergeCell ref="F216:G216"/>
    <mergeCell ref="J216:K216"/>
    <mergeCell ref="L216:M216"/>
    <mergeCell ref="N216:O216"/>
    <mergeCell ref="B217:C224"/>
    <mergeCell ref="D217:E224"/>
    <mergeCell ref="F217:G217"/>
    <mergeCell ref="J217:K224"/>
    <mergeCell ref="L217:M224"/>
    <mergeCell ref="N217:O217"/>
    <mergeCell ref="F218:G218"/>
    <mergeCell ref="N218:O218"/>
    <mergeCell ref="F219:G219"/>
    <mergeCell ref="N219:O219"/>
    <mergeCell ref="F220:G220"/>
    <mergeCell ref="N220:O220"/>
    <mergeCell ref="F221:G221"/>
    <mergeCell ref="N221:O221"/>
    <mergeCell ref="F222:G222"/>
    <mergeCell ref="N222:O222"/>
    <mergeCell ref="F223:G223"/>
    <mergeCell ref="N223:O223"/>
    <mergeCell ref="F224:G224"/>
    <mergeCell ref="N224:O224"/>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rowBreaks count="4" manualBreakCount="4">
    <brk id="245" man="true" max="16383" min="0"/>
    <brk id="300" man="true" max="16383" min="0"/>
    <brk id="358" man="true" max="16383" min="0"/>
    <brk id="385"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false" rightToLeft="false" tabSelected="false" showOutlineSymbols="true" defaultGridColor="true" view="normal" topLeftCell="A2" colorId="64" zoomScale="85" zoomScaleNormal="85" zoomScalePageLayoutView="100" workbookViewId="0">
      <selection pane="topLeft" activeCell="A7" activeCellId="0" sqref="A7"/>
    </sheetView>
  </sheetViews>
  <sheetFormatPr defaultColWidth="11.4453125" defaultRowHeight="15" zeroHeight="false" outlineLevelRow="0" outlineLevelCol="0"/>
  <cols>
    <col collapsed="false" customWidth="true" hidden="false" outlineLevel="0" max="1" min="1" style="130" width="5.33"/>
    <col collapsed="false" customWidth="true" hidden="false" outlineLevel="0" max="2" min="2" style="131" width="56.33"/>
    <col collapsed="false" customWidth="true" hidden="false" outlineLevel="0" max="3" min="3" style="132" width="8.56"/>
    <col collapsed="false" customWidth="true" hidden="false" outlineLevel="0" max="4" min="4" style="132" width="9.88"/>
    <col collapsed="false" customWidth="true" hidden="false" outlineLevel="0" max="5" min="5" style="132" width="13.33"/>
    <col collapsed="false" customWidth="true" hidden="false" outlineLevel="0" max="6" min="6" style="133" width="12.44"/>
    <col collapsed="false" customWidth="true" hidden="false" outlineLevel="0" max="7" min="7" style="134" width="8.56"/>
    <col collapsed="false" customWidth="true" hidden="false" outlineLevel="0" max="8" min="8" style="134" width="4.89"/>
    <col collapsed="false" customWidth="true" hidden="false" outlineLevel="0" max="9" min="9" style="134" width="17.44"/>
    <col collapsed="false" customWidth="false" hidden="false" outlineLevel="0" max="16384" min="10" style="135" width="11.44"/>
  </cols>
  <sheetData>
    <row r="1" s="28" customFormat="true" ht="19.7" hidden="false" customHeight="false" outlineLevel="0" collapsed="false">
      <c r="A1" s="27" t="s">
        <v>7</v>
      </c>
      <c r="B1" s="27"/>
      <c r="C1" s="27"/>
      <c r="D1" s="27"/>
      <c r="E1" s="27"/>
      <c r="F1" s="27"/>
      <c r="G1" s="27"/>
      <c r="H1" s="27"/>
      <c r="I1" s="27"/>
    </row>
    <row r="2" s="28" customFormat="true" ht="19.7" hidden="false" customHeight="false" outlineLevel="0" collapsed="false">
      <c r="A2" s="29" t="s">
        <v>8</v>
      </c>
      <c r="B2" s="29"/>
      <c r="C2" s="29"/>
      <c r="D2" s="29"/>
      <c r="E2" s="29"/>
      <c r="F2" s="29"/>
      <c r="G2" s="29"/>
      <c r="H2" s="29"/>
      <c r="I2" s="29"/>
    </row>
    <row r="3" s="28" customFormat="true" ht="19.7" hidden="false" customHeight="false" outlineLevel="0" collapsed="false">
      <c r="A3" s="29"/>
      <c r="B3" s="29"/>
      <c r="C3" s="29"/>
      <c r="D3" s="29"/>
      <c r="E3" s="29"/>
      <c r="F3" s="29"/>
      <c r="G3" s="29"/>
      <c r="H3" s="29"/>
      <c r="I3" s="29"/>
    </row>
    <row r="4" s="28" customFormat="true" ht="19.7" hidden="false" customHeight="false" outlineLevel="0" collapsed="false">
      <c r="A4" s="29" t="s">
        <v>9</v>
      </c>
      <c r="B4" s="29"/>
      <c r="C4" s="29"/>
      <c r="D4" s="29"/>
      <c r="E4" s="29"/>
      <c r="F4" s="29"/>
      <c r="G4" s="29"/>
      <c r="H4" s="29"/>
      <c r="I4" s="29"/>
    </row>
    <row r="5" s="28" customFormat="true" ht="19.7" hidden="false" customHeight="false" outlineLevel="0" collapsed="false">
      <c r="A5" s="30"/>
      <c r="B5" s="30"/>
      <c r="C5" s="30"/>
      <c r="D5" s="30"/>
      <c r="E5" s="30"/>
      <c r="F5" s="30"/>
      <c r="G5" s="30"/>
      <c r="H5" s="30"/>
      <c r="I5" s="30"/>
    </row>
    <row r="6" customFormat="false" ht="19.7" hidden="false" customHeight="false" outlineLevel="0" collapsed="false">
      <c r="A6" s="136"/>
    </row>
    <row r="7" customFormat="false" ht="33" hidden="false" customHeight="true" outlineLevel="0" collapsed="false">
      <c r="A7" s="137" t="s">
        <v>146</v>
      </c>
      <c r="B7" s="137"/>
      <c r="C7" s="137"/>
      <c r="D7" s="137"/>
      <c r="E7" s="137"/>
      <c r="F7" s="137"/>
      <c r="G7" s="137"/>
      <c r="H7" s="137"/>
      <c r="I7" s="137"/>
    </row>
    <row r="8" customFormat="false" ht="15" hidden="false" customHeight="false" outlineLevel="0" collapsed="false">
      <c r="A8" s="138"/>
      <c r="B8" s="139"/>
      <c r="C8" s="140"/>
      <c r="D8" s="140"/>
      <c r="E8" s="140"/>
      <c r="F8" s="141"/>
      <c r="G8" s="142"/>
      <c r="H8" s="142"/>
      <c r="I8" s="142"/>
    </row>
    <row r="9" customFormat="false" ht="31.5" hidden="false" customHeight="true" outlineLevel="0" collapsed="false">
      <c r="A9" s="143" t="s">
        <v>147</v>
      </c>
      <c r="B9" s="143" t="s">
        <v>148</v>
      </c>
      <c r="C9" s="144" t="s">
        <v>149</v>
      </c>
      <c r="D9" s="145" t="s">
        <v>150</v>
      </c>
      <c r="E9" s="93" t="s">
        <v>151</v>
      </c>
      <c r="F9" s="146" t="s">
        <v>152</v>
      </c>
      <c r="G9" s="147" t="s">
        <v>153</v>
      </c>
      <c r="H9" s="147"/>
      <c r="I9" s="147"/>
    </row>
    <row r="10" s="154" customFormat="true" ht="15" hidden="false" customHeight="false" outlineLevel="0" collapsed="false">
      <c r="A10" s="148"/>
      <c r="B10" s="149"/>
      <c r="C10" s="150"/>
      <c r="D10" s="151"/>
      <c r="E10" s="148"/>
      <c r="F10" s="152"/>
      <c r="G10" s="153"/>
      <c r="H10" s="153"/>
      <c r="I10" s="153"/>
    </row>
    <row r="11" s="81" customFormat="true" ht="15" hidden="false" customHeight="false" outlineLevel="0" collapsed="false">
      <c r="A11" s="155" t="n">
        <v>1</v>
      </c>
      <c r="B11" s="156" t="s">
        <v>154</v>
      </c>
      <c r="C11" s="157" t="s">
        <v>29</v>
      </c>
      <c r="D11" s="157" t="n">
        <v>1</v>
      </c>
      <c r="E11" s="157"/>
      <c r="F11" s="158" t="n">
        <v>0</v>
      </c>
      <c r="G11" s="159" t="n">
        <f aca="false">+E11*F11</f>
        <v>0</v>
      </c>
      <c r="H11" s="159"/>
      <c r="I11" s="159"/>
    </row>
    <row r="12" s="81" customFormat="true" ht="15" hidden="false" customHeight="false" outlineLevel="0" collapsed="false">
      <c r="A12" s="160"/>
      <c r="B12" s="161"/>
      <c r="C12" s="162"/>
      <c r="D12" s="151"/>
      <c r="E12" s="163"/>
      <c r="F12" s="164"/>
      <c r="G12" s="165"/>
      <c r="H12" s="166"/>
      <c r="I12" s="167"/>
    </row>
    <row r="13" s="81" customFormat="true" ht="15" hidden="false" customHeight="false" outlineLevel="0" collapsed="false">
      <c r="A13" s="168" t="n">
        <v>2</v>
      </c>
      <c r="B13" s="169" t="s">
        <v>155</v>
      </c>
      <c r="C13" s="170" t="s">
        <v>29</v>
      </c>
      <c r="D13" s="170" t="n">
        <v>1</v>
      </c>
      <c r="E13" s="170"/>
      <c r="F13" s="171" t="n">
        <v>0</v>
      </c>
      <c r="G13" s="159" t="n">
        <f aca="false">+E13*F13</f>
        <v>0</v>
      </c>
      <c r="H13" s="159"/>
      <c r="I13" s="159"/>
    </row>
    <row r="14" s="81" customFormat="true" ht="15" hidden="false" customHeight="false" outlineLevel="0" collapsed="false">
      <c r="A14" s="163"/>
      <c r="B14" s="172"/>
      <c r="C14" s="163"/>
      <c r="D14" s="151"/>
      <c r="E14" s="163"/>
      <c r="F14" s="164"/>
      <c r="G14" s="165"/>
      <c r="H14" s="166"/>
      <c r="I14" s="167"/>
    </row>
    <row r="15" s="81" customFormat="true" ht="15" hidden="false" customHeight="false" outlineLevel="0" collapsed="false">
      <c r="A15" s="155" t="n">
        <v>1</v>
      </c>
      <c r="B15" s="173" t="s">
        <v>156</v>
      </c>
      <c r="C15" s="157"/>
      <c r="D15" s="157"/>
      <c r="E15" s="157"/>
      <c r="F15" s="158"/>
      <c r="G15" s="159" t="n">
        <f aca="false">SUBTOTAL(9,G17:I28)</f>
        <v>0</v>
      </c>
      <c r="H15" s="159"/>
      <c r="I15" s="159"/>
    </row>
    <row r="16" s="81" customFormat="true" ht="15" hidden="false" customHeight="true" outlineLevel="0" collapsed="false">
      <c r="A16" s="174"/>
      <c r="B16" s="175"/>
      <c r="C16" s="104"/>
      <c r="D16" s="104"/>
      <c r="E16" s="104"/>
      <c r="F16" s="106"/>
      <c r="G16" s="176"/>
      <c r="H16" s="177"/>
      <c r="I16" s="178"/>
    </row>
    <row r="17" s="81" customFormat="true" ht="15" hidden="false" customHeight="true" outlineLevel="0" collapsed="false">
      <c r="A17" s="104"/>
      <c r="B17" s="83" t="s">
        <v>157</v>
      </c>
      <c r="C17" s="105" t="s">
        <v>158</v>
      </c>
      <c r="D17" s="104" t="n">
        <v>70</v>
      </c>
      <c r="E17" s="104"/>
      <c r="F17" s="106" t="n">
        <v>0</v>
      </c>
      <c r="G17" s="106" t="n">
        <f aca="false">E17*F17</f>
        <v>0</v>
      </c>
      <c r="H17" s="106"/>
      <c r="I17" s="106"/>
    </row>
    <row r="18" s="81" customFormat="true" ht="15" hidden="false" customHeight="true" outlineLevel="0" collapsed="false">
      <c r="A18" s="104"/>
      <c r="B18" s="83" t="s">
        <v>159</v>
      </c>
      <c r="C18" s="105" t="s">
        <v>158</v>
      </c>
      <c r="D18" s="104" t="n">
        <v>175</v>
      </c>
      <c r="E18" s="104"/>
      <c r="F18" s="106" t="n">
        <v>0</v>
      </c>
      <c r="G18" s="106" t="n">
        <f aca="false">E18*F18</f>
        <v>0</v>
      </c>
      <c r="H18" s="106"/>
      <c r="I18" s="106"/>
    </row>
    <row r="19" s="81" customFormat="true" ht="15" hidden="false" customHeight="true" outlineLevel="0" collapsed="false">
      <c r="A19" s="104"/>
      <c r="B19" s="83" t="s">
        <v>160</v>
      </c>
      <c r="C19" s="105" t="s">
        <v>158</v>
      </c>
      <c r="D19" s="104" t="n">
        <v>175</v>
      </c>
      <c r="E19" s="104"/>
      <c r="F19" s="106" t="n">
        <v>0</v>
      </c>
      <c r="G19" s="106" t="n">
        <f aca="false">E19*F19</f>
        <v>0</v>
      </c>
      <c r="H19" s="106"/>
      <c r="I19" s="106"/>
    </row>
    <row r="20" s="81" customFormat="true" ht="15" hidden="false" customHeight="true" outlineLevel="0" collapsed="false">
      <c r="A20" s="104"/>
      <c r="B20" s="83" t="s">
        <v>161</v>
      </c>
      <c r="C20" s="105"/>
      <c r="D20" s="104"/>
      <c r="E20" s="104"/>
      <c r="F20" s="106"/>
      <c r="G20" s="107"/>
      <c r="H20" s="179"/>
      <c r="I20" s="180"/>
    </row>
    <row r="21" s="81" customFormat="true" ht="15" hidden="false" customHeight="true" outlineLevel="0" collapsed="false">
      <c r="A21" s="104"/>
      <c r="B21" s="83" t="s">
        <v>162</v>
      </c>
      <c r="C21" s="105"/>
      <c r="D21" s="104"/>
      <c r="E21" s="104"/>
      <c r="F21" s="106"/>
      <c r="G21" s="107"/>
      <c r="H21" s="179"/>
      <c r="I21" s="180"/>
    </row>
    <row r="22" s="81" customFormat="true" ht="15" hidden="false" customHeight="true" outlineLevel="0" collapsed="false">
      <c r="A22" s="104"/>
      <c r="B22" s="83"/>
      <c r="C22" s="105"/>
      <c r="D22" s="104"/>
      <c r="E22" s="104"/>
      <c r="F22" s="106"/>
      <c r="G22" s="107"/>
      <c r="H22" s="179"/>
      <c r="I22" s="180"/>
    </row>
    <row r="23" s="81" customFormat="true" ht="15" hidden="false" customHeight="true" outlineLevel="0" collapsed="false">
      <c r="A23" s="104"/>
      <c r="B23" s="83"/>
      <c r="C23" s="105" t="s">
        <v>158</v>
      </c>
      <c r="D23" s="104" t="n">
        <v>70</v>
      </c>
      <c r="E23" s="104"/>
      <c r="F23" s="106" t="n">
        <v>0</v>
      </c>
      <c r="G23" s="106" t="n">
        <f aca="false">E23*F23</f>
        <v>0</v>
      </c>
      <c r="H23" s="106"/>
      <c r="I23" s="106"/>
    </row>
    <row r="24" s="81" customFormat="true" ht="15" hidden="false" customHeight="false" outlineLevel="0" collapsed="false">
      <c r="A24" s="155" t="n">
        <v>2</v>
      </c>
      <c r="B24" s="181" t="s">
        <v>163</v>
      </c>
      <c r="C24" s="157"/>
      <c r="D24" s="157"/>
      <c r="E24" s="157"/>
      <c r="F24" s="158"/>
      <c r="G24" s="159" t="n">
        <f aca="false">SUBTOTAL(9,G26:I28)</f>
        <v>0</v>
      </c>
      <c r="H24" s="159"/>
      <c r="I24" s="159"/>
    </row>
    <row r="25" s="81" customFormat="true" ht="15" hidden="false" customHeight="false" outlineLevel="0" collapsed="false">
      <c r="A25" s="174"/>
      <c r="B25" s="175"/>
      <c r="C25" s="104"/>
      <c r="D25" s="104"/>
      <c r="E25" s="104"/>
      <c r="F25" s="106"/>
      <c r="G25" s="182"/>
      <c r="H25" s="182"/>
      <c r="I25" s="182"/>
    </row>
    <row r="26" s="81" customFormat="true" ht="15" hidden="false" customHeight="false" outlineLevel="0" collapsed="false">
      <c r="A26" s="174"/>
      <c r="B26" s="83" t="s">
        <v>164</v>
      </c>
      <c r="C26" s="104" t="s">
        <v>158</v>
      </c>
      <c r="D26" s="104" t="n">
        <v>25</v>
      </c>
      <c r="E26" s="104"/>
      <c r="F26" s="106" t="n">
        <v>0</v>
      </c>
      <c r="G26" s="106" t="n">
        <f aca="false">E26*F26</f>
        <v>0</v>
      </c>
      <c r="H26" s="106"/>
      <c r="I26" s="106"/>
    </row>
    <row r="27" customFormat="false" ht="15" hidden="false" customHeight="true" outlineLevel="0" collapsed="false">
      <c r="A27" s="183"/>
      <c r="B27" s="184" t="s">
        <v>165</v>
      </c>
      <c r="C27" s="105" t="s">
        <v>158</v>
      </c>
      <c r="D27" s="104" t="n">
        <v>25</v>
      </c>
      <c r="E27" s="104"/>
      <c r="F27" s="106" t="n">
        <v>0</v>
      </c>
      <c r="G27" s="106" t="n">
        <f aca="false">E27*F27</f>
        <v>0</v>
      </c>
      <c r="H27" s="106"/>
      <c r="I27" s="106"/>
    </row>
    <row r="28" customFormat="false" ht="15" hidden="false" customHeight="true" outlineLevel="0" collapsed="false">
      <c r="A28" s="183"/>
      <c r="B28" s="184"/>
      <c r="C28" s="105"/>
      <c r="D28" s="104"/>
      <c r="E28" s="104"/>
      <c r="F28" s="106"/>
      <c r="G28" s="176"/>
      <c r="H28" s="177"/>
      <c r="I28" s="178"/>
    </row>
    <row r="29" s="81" customFormat="true" ht="15" hidden="false" customHeight="true" outlineLevel="0" collapsed="false">
      <c r="A29" s="104"/>
      <c r="B29" s="83"/>
      <c r="C29" s="105"/>
      <c r="D29" s="104"/>
      <c r="E29" s="104"/>
      <c r="F29" s="106"/>
      <c r="G29" s="182"/>
      <c r="H29" s="182"/>
      <c r="I29" s="182"/>
    </row>
    <row r="30" s="81" customFormat="true" ht="15" hidden="false" customHeight="false" outlineLevel="0" collapsed="false">
      <c r="A30" s="155" t="n">
        <v>3</v>
      </c>
      <c r="B30" s="181" t="s">
        <v>166</v>
      </c>
      <c r="C30" s="157"/>
      <c r="D30" s="157" t="n">
        <v>0</v>
      </c>
      <c r="E30" s="157"/>
      <c r="F30" s="158" t="n">
        <v>0</v>
      </c>
      <c r="G30" s="159" t="n">
        <f aca="false">SUBTOTAL(9,G31:I32)</f>
        <v>0</v>
      </c>
      <c r="H30" s="159"/>
      <c r="I30" s="159"/>
    </row>
    <row r="31" s="81" customFormat="true" ht="15" hidden="false" customHeight="false" outlineLevel="0" collapsed="false">
      <c r="A31" s="104"/>
      <c r="B31" s="83" t="s">
        <v>167</v>
      </c>
      <c r="C31" s="105" t="s">
        <v>158</v>
      </c>
      <c r="D31" s="104" t="n">
        <v>28</v>
      </c>
      <c r="E31" s="104"/>
      <c r="F31" s="106" t="n">
        <v>0</v>
      </c>
      <c r="G31" s="106" t="n">
        <f aca="false">E31*F31</f>
        <v>0</v>
      </c>
      <c r="H31" s="106"/>
      <c r="I31" s="106"/>
    </row>
    <row r="32" customFormat="false" ht="15" hidden="false" customHeight="false" outlineLevel="0" collapsed="false">
      <c r="A32" s="185"/>
      <c r="B32" s="186"/>
      <c r="C32" s="187"/>
      <c r="D32" s="185"/>
      <c r="E32" s="188"/>
      <c r="F32" s="189"/>
      <c r="G32" s="182"/>
      <c r="H32" s="182"/>
      <c r="I32" s="182"/>
    </row>
    <row r="33" customFormat="false" ht="15" hidden="false" customHeight="true" outlineLevel="0" collapsed="false">
      <c r="A33" s="87"/>
      <c r="B33" s="190" t="s">
        <v>139</v>
      </c>
      <c r="C33" s="89"/>
      <c r="D33" s="191"/>
      <c r="E33" s="191"/>
      <c r="F33" s="192"/>
      <c r="G33" s="193" t="n">
        <f aca="false">SUBTOTAL(9,G10:I32)</f>
        <v>0</v>
      </c>
      <c r="H33" s="193"/>
      <c r="I33" s="193"/>
    </row>
    <row r="34" customFormat="false" ht="15" hidden="false" customHeight="false" outlineLevel="0" collapsed="false">
      <c r="A34" s="93"/>
      <c r="B34" s="194" t="s">
        <v>168</v>
      </c>
      <c r="C34" s="95"/>
      <c r="D34" s="96"/>
      <c r="E34" s="96"/>
      <c r="F34" s="97"/>
      <c r="G34" s="195" t="n">
        <f aca="false">G33*10%</f>
        <v>0</v>
      </c>
      <c r="H34" s="195"/>
      <c r="I34" s="195"/>
    </row>
    <row r="35" customFormat="false" ht="15" hidden="false" customHeight="false" outlineLevel="0" collapsed="false">
      <c r="A35" s="99"/>
      <c r="B35" s="196" t="s">
        <v>140</v>
      </c>
      <c r="C35" s="101"/>
      <c r="D35" s="197"/>
      <c r="E35" s="197"/>
      <c r="F35" s="198"/>
      <c r="G35" s="195" t="n">
        <f aca="false">G33+G34</f>
        <v>0</v>
      </c>
      <c r="H35" s="195"/>
      <c r="I35" s="195"/>
    </row>
    <row r="36" customFormat="false" ht="15" hidden="false" customHeight="false" outlineLevel="0" collapsed="false">
      <c r="A36" s="138"/>
      <c r="B36" s="139"/>
      <c r="C36" s="140"/>
      <c r="D36" s="140"/>
      <c r="E36" s="140"/>
      <c r="F36" s="141"/>
      <c r="G36" s="142"/>
      <c r="H36" s="142"/>
      <c r="I36" s="142"/>
    </row>
    <row r="37" customFormat="false" ht="13.5" hidden="false" customHeight="true" outlineLevel="0" collapsed="false">
      <c r="A37" s="114" t="s">
        <v>141</v>
      </c>
      <c r="B37" s="114"/>
      <c r="C37" s="114"/>
      <c r="D37" s="114"/>
      <c r="E37" s="114"/>
      <c r="F37" s="114"/>
      <c r="G37" s="114"/>
      <c r="H37" s="114"/>
      <c r="I37" s="114"/>
    </row>
    <row r="38" customFormat="false" ht="13.5" hidden="false" customHeight="false" outlineLevel="0" collapsed="false">
      <c r="A38" s="114"/>
      <c r="B38" s="114"/>
      <c r="C38" s="114"/>
      <c r="D38" s="114"/>
      <c r="E38" s="114"/>
      <c r="F38" s="114"/>
      <c r="G38" s="114"/>
      <c r="H38" s="114"/>
      <c r="I38" s="114"/>
    </row>
    <row r="39" customFormat="false" ht="13.5" hidden="false" customHeight="false" outlineLevel="0" collapsed="false">
      <c r="A39" s="114"/>
      <c r="B39" s="114"/>
      <c r="C39" s="114"/>
      <c r="D39" s="114"/>
      <c r="E39" s="114"/>
      <c r="F39" s="114"/>
      <c r="G39" s="114"/>
      <c r="H39" s="114"/>
      <c r="I39" s="114"/>
    </row>
    <row r="40" customFormat="false" ht="13.5" hidden="false" customHeight="false" outlineLevel="0" collapsed="false">
      <c r="A40" s="114"/>
      <c r="B40" s="114"/>
      <c r="C40" s="114"/>
      <c r="D40" s="114"/>
      <c r="E40" s="114"/>
      <c r="F40" s="114"/>
      <c r="G40" s="114"/>
      <c r="H40" s="114"/>
      <c r="I40" s="114"/>
    </row>
    <row r="41" customFormat="false" ht="13.5" hidden="false" customHeight="false" outlineLevel="0" collapsed="false">
      <c r="A41" s="114"/>
      <c r="B41" s="114"/>
      <c r="C41" s="114"/>
      <c r="D41" s="114"/>
      <c r="E41" s="114"/>
      <c r="F41" s="114"/>
      <c r="G41" s="114"/>
      <c r="H41" s="114"/>
      <c r="I41" s="114"/>
    </row>
    <row r="42" customFormat="false" ht="13.5" hidden="false" customHeight="false" outlineLevel="0" collapsed="false">
      <c r="A42" s="114"/>
      <c r="B42" s="114"/>
      <c r="C42" s="114"/>
      <c r="D42" s="114"/>
      <c r="E42" s="114"/>
      <c r="F42" s="114"/>
      <c r="G42" s="114"/>
      <c r="H42" s="114"/>
      <c r="I42" s="114"/>
    </row>
    <row r="43" customFormat="false" ht="15" hidden="false" customHeight="false" outlineLevel="0" collapsed="false">
      <c r="A43" s="115"/>
      <c r="B43" s="115"/>
      <c r="C43" s="115"/>
      <c r="D43" s="116"/>
      <c r="E43" s="115"/>
      <c r="F43" s="115"/>
      <c r="G43" s="115"/>
      <c r="H43" s="199"/>
      <c r="I43" s="199"/>
    </row>
    <row r="44" customFormat="false" ht="45" hidden="false" customHeight="true" outlineLevel="0" collapsed="false">
      <c r="A44" s="117" t="s">
        <v>142</v>
      </c>
      <c r="B44" s="200" t="s">
        <v>143</v>
      </c>
      <c r="C44" s="200"/>
      <c r="D44" s="200"/>
      <c r="E44" s="200" t="s">
        <v>144</v>
      </c>
      <c r="F44" s="200"/>
      <c r="G44" s="200"/>
      <c r="H44" s="120" t="s">
        <v>145</v>
      </c>
      <c r="I44" s="120"/>
    </row>
    <row r="45" customFormat="false" ht="15" hidden="false" customHeight="false" outlineLevel="0" collapsed="false">
      <c r="A45" s="121"/>
      <c r="B45" s="122"/>
      <c r="C45" s="122"/>
      <c r="D45" s="122"/>
      <c r="E45" s="201"/>
      <c r="F45" s="201"/>
      <c r="G45" s="201"/>
      <c r="H45" s="124"/>
      <c r="I45" s="124"/>
    </row>
    <row r="46" customFormat="false" ht="15" hidden="false" customHeight="false" outlineLevel="0" collapsed="false">
      <c r="A46" s="125"/>
      <c r="B46" s="122"/>
      <c r="C46" s="122"/>
      <c r="D46" s="122"/>
      <c r="E46" s="202"/>
      <c r="F46" s="202"/>
      <c r="G46" s="202"/>
      <c r="H46" s="126"/>
      <c r="I46" s="126"/>
    </row>
    <row r="47" customFormat="false" ht="15" hidden="false" customHeight="false" outlineLevel="0" collapsed="false">
      <c r="A47" s="125"/>
      <c r="B47" s="122"/>
      <c r="C47" s="122"/>
      <c r="D47" s="122"/>
      <c r="E47" s="202"/>
      <c r="F47" s="202"/>
      <c r="G47" s="202"/>
      <c r="H47" s="126"/>
      <c r="I47" s="126"/>
    </row>
    <row r="48" customFormat="false" ht="15" hidden="false" customHeight="false" outlineLevel="0" collapsed="false">
      <c r="A48" s="125"/>
      <c r="B48" s="122"/>
      <c r="C48" s="122"/>
      <c r="D48" s="122"/>
      <c r="E48" s="202"/>
      <c r="F48" s="202"/>
      <c r="G48" s="202"/>
      <c r="H48" s="126"/>
      <c r="I48" s="126"/>
    </row>
    <row r="49" customFormat="false" ht="15" hidden="false" customHeight="false" outlineLevel="0" collapsed="false">
      <c r="A49" s="125"/>
      <c r="B49" s="122"/>
      <c r="C49" s="122"/>
      <c r="D49" s="122"/>
      <c r="E49" s="202"/>
      <c r="F49" s="202"/>
      <c r="G49" s="202"/>
      <c r="H49" s="126"/>
      <c r="I49" s="126"/>
    </row>
    <row r="50" customFormat="false" ht="15" hidden="false" customHeight="false" outlineLevel="0" collapsed="false">
      <c r="A50" s="125"/>
      <c r="B50" s="122"/>
      <c r="C50" s="122"/>
      <c r="D50" s="122"/>
      <c r="E50" s="202"/>
      <c r="F50" s="202"/>
      <c r="G50" s="202"/>
      <c r="H50" s="126"/>
      <c r="I50" s="126"/>
    </row>
    <row r="51" customFormat="false" ht="15" hidden="false" customHeight="false" outlineLevel="0" collapsed="false">
      <c r="A51" s="127"/>
      <c r="B51" s="122"/>
      <c r="C51" s="122"/>
      <c r="D51" s="122"/>
      <c r="E51" s="202"/>
      <c r="F51" s="202"/>
      <c r="G51" s="202"/>
      <c r="H51" s="126"/>
      <c r="I51" s="126"/>
    </row>
    <row r="52" customFormat="false" ht="15" hidden="false" customHeight="false" outlineLevel="0" collapsed="false">
      <c r="A52" s="128"/>
      <c r="B52" s="122"/>
      <c r="C52" s="122"/>
      <c r="D52" s="122"/>
      <c r="E52" s="203"/>
      <c r="F52" s="203"/>
      <c r="G52" s="203"/>
      <c r="H52" s="129"/>
      <c r="I52" s="129"/>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mso-contentType ?>
<SharedContentType xmlns="Microsoft.SharePoint.Taxonomy.ContentTypeSync" SourceId="18ace0e7-60a4-4acf-87da-1c47a991bb86" ContentTypeId="0x01010004BBCBFDEBB3864BA0EFED7044CA4B28"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2.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3.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customXml/itemProps4.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5.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0</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2026-06-30T17:56:32Z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